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pplications to Change TCOS or Base Rates\53601 Oncor Rate Case\AN Testimony\New folder\"/>
    </mc:Choice>
  </mc:AlternateContent>
  <xr:revisionPtr revIDLastSave="0" documentId="13_ncr:1_{07C7F4A3-BE85-4543-91C8-22061237CEF5}" xr6:coauthVersionLast="47" xr6:coauthVersionMax="47" xr10:uidLastSave="{00000000-0000-0000-0000-000000000000}"/>
  <bookViews>
    <workbookView xWindow="-120" yWindow="-120" windowWidth="20730" windowHeight="11160" xr2:uid="{977CA9AC-0433-473D-ACED-F99E60CD0AE1}"/>
  </bookViews>
  <sheets>
    <sheet name="AN-2" sheetId="1" r:id="rId1"/>
    <sheet name="AN-3" sheetId="2" r:id="rId2"/>
    <sheet name="AN-4" sheetId="3" r:id="rId3"/>
    <sheet name="AN-5" sheetId="4" r:id="rId4"/>
    <sheet name="AN-6" sheetId="5" r:id="rId5"/>
  </sheets>
  <externalReferences>
    <externalReference r:id="rId6"/>
  </externalReferences>
  <definedNames>
    <definedName name="_xlnm.Print_Area" localSheetId="0">'AN-2'!$B$1:$P$68</definedName>
    <definedName name="_xlnm.Print_Area" localSheetId="1">'AN-3'!$B$1:$F$43</definedName>
    <definedName name="_xlnm.Print_Area" localSheetId="2">'AN-4'!$B$1:$S$68</definedName>
    <definedName name="_xlnm.Print_Area" localSheetId="4">'AN-6'!$B$2:$N$21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" l="1"/>
  <c r="F26" i="2"/>
  <c r="F16" i="2"/>
  <c r="F17" i="2"/>
  <c r="F18" i="2"/>
  <c r="F20" i="2"/>
  <c r="F22" i="2"/>
  <c r="F28" i="2"/>
  <c r="F15" i="2"/>
  <c r="E79" i="4"/>
  <c r="E76" i="4"/>
  <c r="E77" i="4"/>
  <c r="C62" i="3" l="1"/>
  <c r="B6" i="2"/>
  <c r="B5" i="2"/>
  <c r="B3" i="2"/>
  <c r="B2" i="2"/>
</calcChain>
</file>

<file path=xl/sharedStrings.xml><?xml version="1.0" encoding="utf-8"?>
<sst xmlns="http://schemas.openxmlformats.org/spreadsheetml/2006/main" count="472" uniqueCount="169">
  <si>
    <t>PUBLIC UTILITY COMMISSION OF TEXAS</t>
  </si>
  <si>
    <t>Attachment AN-2</t>
  </si>
  <si>
    <t>ONCOR ELECTRIC DELIVERY COMPANY LLC</t>
  </si>
  <si>
    <t>Page 1 of 2</t>
  </si>
  <si>
    <t>I-A-1 FUNCTIONAL COST OF SERVICE SUMMARY</t>
  </si>
  <si>
    <t>TEST YEAR ENDING 12/31/2021</t>
  </si>
  <si>
    <t>DOCKET 53601</t>
  </si>
  <si>
    <t>FUNCTIONALIZATION</t>
  </si>
  <si>
    <t>Requested</t>
  </si>
  <si>
    <t>Staff-Adjusted</t>
  </si>
  <si>
    <t>Description</t>
  </si>
  <si>
    <t>Reference</t>
  </si>
  <si>
    <t>TOTAL</t>
  </si>
  <si>
    <t>TRAN</t>
  </si>
  <si>
    <t>NTU</t>
  </si>
  <si>
    <t>DC</t>
  </si>
  <si>
    <t>DIST</t>
  </si>
  <si>
    <t>MET</t>
  </si>
  <si>
    <t>TDCS</t>
  </si>
  <si>
    <t>ERCOT</t>
  </si>
  <si>
    <t>Schedule</t>
  </si>
  <si>
    <t>COMPANY</t>
  </si>
  <si>
    <t>Tie</t>
  </si>
  <si>
    <t>TEXAS</t>
  </si>
  <si>
    <t>Operating and Maintenance Expenses</t>
  </si>
  <si>
    <t>na</t>
  </si>
  <si>
    <t>Depreciation &amp; Amortization Expenses</t>
  </si>
  <si>
    <t>Taxes Other Than Federal Income Tax</t>
  </si>
  <si>
    <t>Federal Income Tax</t>
  </si>
  <si>
    <t>Return on  Rate Base</t>
  </si>
  <si>
    <t>TOTAL COST OF SERVICE</t>
  </si>
  <si>
    <t>Other Non-Bypassable Charges</t>
  </si>
  <si>
    <t>II-E-4</t>
  </si>
  <si>
    <t>Minus:  Other Revenues</t>
  </si>
  <si>
    <t>TOTAL REVENUE REQUIREMENT</t>
  </si>
  <si>
    <t>Minus: Account 565 Revenue</t>
  </si>
  <si>
    <t>TOTAL ADJUSTED REVENUE REQUIREMENT</t>
  </si>
  <si>
    <t>Page 2 of 2</t>
  </si>
  <si>
    <t>Test Year</t>
  </si>
  <si>
    <t>Company</t>
  </si>
  <si>
    <t>Total</t>
  </si>
  <si>
    <t>Electric</t>
  </si>
  <si>
    <t>Adjustments</t>
  </si>
  <si>
    <t>Request</t>
  </si>
  <si>
    <t>Original Cost of Plant</t>
  </si>
  <si>
    <t>General Plant</t>
  </si>
  <si>
    <t>Total Plant</t>
  </si>
  <si>
    <t>Minus:  Accumulated Depreciation</t>
  </si>
  <si>
    <t>Adjustment to Remove Capitalized Incentive Compensation</t>
  </si>
  <si>
    <t>Net Plant In Service</t>
  </si>
  <si>
    <t>Other Rate Base Items:</t>
  </si>
  <si>
    <t>CWIP</t>
  </si>
  <si>
    <t>Cash Working Capital</t>
  </si>
  <si>
    <t>Prepayments</t>
  </si>
  <si>
    <t>Materials &amp; Supplies</t>
  </si>
  <si>
    <t>Other Rate Base Items</t>
  </si>
  <si>
    <t xml:space="preserve">ADIT  </t>
  </si>
  <si>
    <t>Customer Deposits</t>
  </si>
  <si>
    <t>Plant Held for Future Use</t>
  </si>
  <si>
    <t>Regulatory Assets</t>
  </si>
  <si>
    <t>Subtotal</t>
  </si>
  <si>
    <t>TOTAL RATE BASE</t>
  </si>
  <si>
    <t>Rate of Return</t>
  </si>
  <si>
    <t>RETURN ON RATE BASE</t>
  </si>
  <si>
    <t>TIE</t>
  </si>
  <si>
    <t>ADJUSTED</t>
  </si>
  <si>
    <t>STAFF-</t>
  </si>
  <si>
    <t>TO TOTAL</t>
  </si>
  <si>
    <t>ADJUSTMENTS</t>
  </si>
  <si>
    <t>STAFF</t>
  </si>
  <si>
    <t>Attachment AN-4</t>
  </si>
  <si>
    <t>III-A-1 SUMMARY OF WHOLESALE TCOS</t>
  </si>
  <si>
    <t>Oncor</t>
  </si>
  <si>
    <t>REQUESTED</t>
  </si>
  <si>
    <t>RECOMMENDED</t>
  </si>
  <si>
    <t>Transmission</t>
  </si>
  <si>
    <t>DIFFERENCE</t>
  </si>
  <si>
    <t>Revenue</t>
  </si>
  <si>
    <t>Requirement</t>
  </si>
  <si>
    <t>Return on  Invested Capital</t>
  </si>
  <si>
    <t>TOTAL TRANSMISSION COST OF SERVICE</t>
  </si>
  <si>
    <t>Other Expenses</t>
  </si>
  <si>
    <t>ERCOT 4-CP kW 2021</t>
  </si>
  <si>
    <t>Wholesale Transmission Rate $/kW</t>
  </si>
  <si>
    <t>Monthly on-peak rate</t>
  </si>
  <si>
    <t>Months in Peak Period (June-September)</t>
  </si>
  <si>
    <t>Monthly off-peak rate</t>
  </si>
  <si>
    <t>Months In Year (Total)</t>
  </si>
  <si>
    <t>Weekly on-peak rate</t>
  </si>
  <si>
    <t>Weeks in Peak Period (June-September)</t>
  </si>
  <si>
    <t>Weekly off-peak rate</t>
  </si>
  <si>
    <t>Weeks in Year (Total)</t>
  </si>
  <si>
    <t>Daily on-peak rate</t>
  </si>
  <si>
    <t>Days in Peak Period (June-September)</t>
  </si>
  <si>
    <t>Daily off-peak rate</t>
  </si>
  <si>
    <t>Days in Year (Total)</t>
  </si>
  <si>
    <t>Hourly on-peak rate</t>
  </si>
  <si>
    <t>Hours in Peak Period (June-September)</t>
  </si>
  <si>
    <t>Hourly off-peak rate</t>
  </si>
  <si>
    <t>Hours in Year (Total)</t>
  </si>
  <si>
    <t>Attachment AN-3</t>
  </si>
  <si>
    <t>CLASS ALLOCATION</t>
  </si>
  <si>
    <t>Staff</t>
  </si>
  <si>
    <t>Residential</t>
  </si>
  <si>
    <t>Secondary</t>
  </si>
  <si>
    <t>Primary</t>
  </si>
  <si>
    <t>Lighting</t>
  </si>
  <si>
    <t>Wholesale</t>
  </si>
  <si>
    <t>Adjustment</t>
  </si>
  <si>
    <t>Total Company</t>
  </si>
  <si>
    <t>&lt;=10 kW</t>
  </si>
  <si>
    <t>&gt; 10 kW</t>
  </si>
  <si>
    <t>Substation</t>
  </si>
  <si>
    <t>XFMR</t>
  </si>
  <si>
    <t>DLS</t>
  </si>
  <si>
    <t>Retail</t>
  </si>
  <si>
    <t>Page 1 of 1</t>
  </si>
  <si>
    <t>Attachment AN-6</t>
  </si>
  <si>
    <r>
      <t>DIC</t>
    </r>
    <r>
      <rPr>
        <vertAlign val="subscript"/>
        <sz val="11"/>
        <color theme="1"/>
        <rFont val="Times New Roman"/>
        <family val="1"/>
      </rPr>
      <t>RC</t>
    </r>
  </si>
  <si>
    <r>
      <t>ROR</t>
    </r>
    <r>
      <rPr>
        <vertAlign val="subscript"/>
        <sz val="11"/>
        <color theme="1"/>
        <rFont val="Times New Roman"/>
        <family val="1"/>
      </rPr>
      <t>AT</t>
    </r>
  </si>
  <si>
    <r>
      <t>DEPR</t>
    </r>
    <r>
      <rPr>
        <vertAlign val="subscript"/>
        <sz val="11"/>
        <color theme="1"/>
        <rFont val="Times New Roman"/>
        <family val="1"/>
      </rPr>
      <t>RC</t>
    </r>
  </si>
  <si>
    <r>
      <t>FIT</t>
    </r>
    <r>
      <rPr>
        <vertAlign val="subscript"/>
        <sz val="11"/>
        <color theme="1"/>
        <rFont val="Times New Roman"/>
        <family val="1"/>
      </rPr>
      <t>RC</t>
    </r>
  </si>
  <si>
    <r>
      <t>OT</t>
    </r>
    <r>
      <rPr>
        <vertAlign val="subscript"/>
        <sz val="11"/>
        <color theme="1"/>
        <rFont val="Times New Roman"/>
        <family val="1"/>
      </rPr>
      <t>RC</t>
    </r>
  </si>
  <si>
    <r>
      <t>DISTREV</t>
    </r>
    <r>
      <rPr>
        <vertAlign val="subscript"/>
        <sz val="11"/>
        <color theme="1"/>
        <rFont val="Times New Roman"/>
        <family val="1"/>
      </rPr>
      <t>RC</t>
    </r>
  </si>
  <si>
    <r>
      <t>ALLOC</t>
    </r>
    <r>
      <rPr>
        <vertAlign val="subscript"/>
        <sz val="11"/>
        <color theme="1"/>
        <rFont val="Times New Roman"/>
        <family val="1"/>
      </rPr>
      <t>CLASS</t>
    </r>
  </si>
  <si>
    <r>
      <t>BD</t>
    </r>
    <r>
      <rPr>
        <vertAlign val="subscript"/>
        <sz val="11"/>
        <color theme="1"/>
        <rFont val="Times New Roman"/>
        <family val="1"/>
      </rPr>
      <t>RC-CLASS</t>
    </r>
  </si>
  <si>
    <r>
      <t>BD</t>
    </r>
    <r>
      <rPr>
        <vertAlign val="subscript"/>
        <sz val="11"/>
        <color theme="1"/>
        <rFont val="Times New Roman"/>
        <family val="1"/>
      </rPr>
      <t xml:space="preserve">RC-CLASS </t>
    </r>
    <r>
      <rPr>
        <sz val="11"/>
        <color theme="1"/>
        <rFont val="Times New Roman"/>
        <family val="1"/>
      </rPr>
      <t>BASIS</t>
    </r>
  </si>
  <si>
    <t>KW</t>
  </si>
  <si>
    <t>KWH</t>
  </si>
  <si>
    <t xml:space="preserve">DCRF </t>
  </si>
  <si>
    <t>BASELINE</t>
  </si>
  <si>
    <t>VALUES</t>
  </si>
  <si>
    <t>Attachment AN-5</t>
  </si>
  <si>
    <t>CLASS</t>
  </si>
  <si>
    <t>RATE CHARGES</t>
  </si>
  <si>
    <t>CHARGES</t>
  </si>
  <si>
    <t>ONCOR</t>
  </si>
  <si>
    <t>PRESENT</t>
  </si>
  <si>
    <t xml:space="preserve">STAFF </t>
  </si>
  <si>
    <t>PROPOSED</t>
  </si>
  <si>
    <t>RATES</t>
  </si>
  <si>
    <t>RESIDENTIAL</t>
  </si>
  <si>
    <t>CUSTOMER CHARGE</t>
  </si>
  <si>
    <t>per customer</t>
  </si>
  <si>
    <t>METERING CHARGE</t>
  </si>
  <si>
    <t>TRANSMISSION COST RECOVERY FACTOR</t>
  </si>
  <si>
    <t>per kWh</t>
  </si>
  <si>
    <t>DISTRIBUTION SERVICE CHARGE*</t>
  </si>
  <si>
    <t>NUCLEAR DECOMMISSIONING CHARGE</t>
  </si>
  <si>
    <t>ENERGY EFFICIENCY COST RECOVERY</t>
  </si>
  <si>
    <t xml:space="preserve">SECONDARY &lt; 10 kW </t>
  </si>
  <si>
    <t>SECONDARY &gt; 10 kW</t>
  </si>
  <si>
    <t xml:space="preserve">     NON-IDR CUSTOMERS</t>
  </si>
  <si>
    <t>per kW</t>
  </si>
  <si>
    <t xml:space="preserve">     IDR CUSTOMERS</t>
  </si>
  <si>
    <t xml:space="preserve">PRIMARY &lt; 10 kW </t>
  </si>
  <si>
    <t>PRIMARY &gt; 10 KW DISTRIBUTION LINE</t>
  </si>
  <si>
    <t>PRIMARY &gt; 10 KW SUBSTATION</t>
  </si>
  <si>
    <t>TRANSMISSION</t>
  </si>
  <si>
    <t>LIGHTING**</t>
  </si>
  <si>
    <t>DISTRIBUTION SERVICE CHARGE</t>
  </si>
  <si>
    <t>WHOLESALE DISTRIBUTION LINE</t>
  </si>
  <si>
    <t>WHOLESALE SUBSTATION SERVICE</t>
  </si>
  <si>
    <t>*Present Rates Include September 1, 2021 Distribution Cost Recovery Factor</t>
  </si>
  <si>
    <t>** Please refere to the workpapers to the Direct Testimony of Adrian Narvaez</t>
  </si>
  <si>
    <t>STAFF PROPOSED RATES</t>
  </si>
  <si>
    <t>BASIS</t>
  </si>
  <si>
    <t>DCRF BASELINES</t>
  </si>
  <si>
    <t>CLASS ALLOCATION OF DISTRIBUTION COST OF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</si>
</sst>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000%"/>
    <numFmt numFmtId="167" formatCode="#,##0.000000"/>
    <numFmt numFmtId="168" formatCode="_(* #,##0.000_);_(* \(#,##0.000\);_(* &quot;-&quot;??_);_(@_)"/>
    <numFmt numFmtId="169" formatCode="#,##0.000000_);\(#,##0.000000\)"/>
    <numFmt numFmtId="170" formatCode="_(* #,##0.0000000_);_(* \(#,##0.0000000\);_(* &quot;-&quot;??_);_(@_)"/>
    <numFmt numFmtId="171" formatCode="0.0000000%"/>
    <numFmt numFmtId="172" formatCode="_(* #,##0.000000000_);_(* \(#,##0.000000000\);_(* &quot;-&quot;??_);_(@_)"/>
    <numFmt numFmtId="173" formatCode="0.000000%"/>
    <numFmt numFmtId="174" formatCode="_-[$$-409]* #,##0.00_ ;_-[$$-409]* \-#,##0.00\ ;_-[$$-409]* &quot;-&quot;??_ ;_-@_ "/>
    <numFmt numFmtId="175" formatCode="_(&quot;$&quot;* #,##0.00000_);_(&quot;$&quot;* \(#,##0.00000\);_(&quot;$&quot;* &quot;-&quot;??_);_(@_)"/>
    <numFmt numFmtId="176" formatCode="_-[$$-409]* #,##0.000000_ ;_-[$$-409]* \-#,##0.000000\ ;_-[$$-409]* &quot;-&quot;??????_ ;_-@_ "/>
    <numFmt numFmtId="177" formatCode="_(&quot;$&quot;* #,##0.000000_);_(&quot;$&quot;* \(#,##0.000000\);_(&quot;$&quot;* &quot;-&quot;??????_);_(@_)"/>
    <numFmt numFmtId="178" formatCode="_(&quot;$&quot;* #,##0.000000_);_(&quot;$&quot;* \(#,##0.000000\);_(&quot;$&quot;* &quot;-&quot;??_);_(@_)"/>
    <numFmt numFmtId="179" formatCode="_(&quot;$&quot;* #,##0.00000000_);_(&quot;$&quot;* \(#,##0.00000000\);_(&quot;$&quot;* &quot;-&quot;??_);_(@_)"/>
    <numFmt numFmtId="180" formatCode="_-[$$-409]* #,##0.000_ ;_-[$$-409]* \-#,##0.000\ ;_-[$$-409]* &quot;-&quot;???_ ;_-@_ "/>
    <numFmt numFmtId="181" formatCode="&quot;$&quot;#,##0.000000_);\(&quot;$&quot;#,##0.000000\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8"/>
      <color rgb="FF2C2CFC"/>
      <name val="Arial"/>
      <family val="2"/>
    </font>
    <font>
      <sz val="8"/>
      <color rgb="FF2C2CFC"/>
      <name val="Times New Roman"/>
      <family val="1"/>
    </font>
    <font>
      <sz val="8"/>
      <name val="Times New Roman"/>
      <family val="1"/>
    </font>
    <font>
      <sz val="10"/>
      <color rgb="FF2C2CFC"/>
      <name val="Arial"/>
      <family val="2"/>
    </font>
    <font>
      <sz val="8"/>
      <color rgb="FF2C2CFC"/>
      <name val="Arial"/>
      <family val="2"/>
    </font>
    <font>
      <b/>
      <sz val="8"/>
      <color rgb="FF2C2CFC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u/>
      <sz val="8"/>
      <name val="Times New Roman"/>
      <family val="1"/>
    </font>
    <font>
      <b/>
      <sz val="10"/>
      <name val="Arial"/>
      <family val="2"/>
    </font>
    <font>
      <b/>
      <u/>
      <sz val="8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/>
    <xf numFmtId="0" fontId="19" fillId="0" borderId="0"/>
    <xf numFmtId="9" fontId="19" fillId="0" borderId="0" applyFont="0" applyFill="0" applyBorder="0" applyAlignment="0" applyProtection="0"/>
    <xf numFmtId="0" fontId="29" fillId="0" borderId="0"/>
  </cellStyleXfs>
  <cellXfs count="365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left"/>
    </xf>
    <xf numFmtId="3" fontId="5" fillId="0" borderId="0" xfId="0" quotePrefix="1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2" borderId="2" xfId="0" applyFont="1" applyFill="1" applyBorder="1"/>
    <xf numFmtId="0" fontId="2" fillId="0" borderId="0" xfId="0" applyFont="1"/>
    <xf numFmtId="3" fontId="7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/>
    <xf numFmtId="0" fontId="2" fillId="2" borderId="2" xfId="0" applyFont="1" applyFill="1" applyBorder="1" applyAlignment="1">
      <alignment horizontal="left"/>
    </xf>
    <xf numFmtId="3" fontId="8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2" fillId="2" borderId="3" xfId="0" applyFont="1" applyFill="1" applyBorder="1" applyAlignment="1">
      <alignment horizontal="left"/>
    </xf>
    <xf numFmtId="43" fontId="5" fillId="0" borderId="0" xfId="0" applyNumberFormat="1" applyFont="1"/>
    <xf numFmtId="0" fontId="9" fillId="0" borderId="0" xfId="0" applyFont="1"/>
    <xf numFmtId="3" fontId="5" fillId="0" borderId="0" xfId="0" applyNumberFormat="1" applyFont="1" applyAlignment="1">
      <alignment horizontal="center"/>
    </xf>
    <xf numFmtId="0" fontId="10" fillId="0" borderId="0" xfId="0" applyFont="1"/>
    <xf numFmtId="0" fontId="5" fillId="3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1" fillId="2" borderId="1" xfId="0" applyFont="1" applyFill="1" applyBorder="1"/>
    <xf numFmtId="0" fontId="5" fillId="2" borderId="7" xfId="0" applyFont="1" applyFill="1" applyBorder="1"/>
    <xf numFmtId="0" fontId="5" fillId="2" borderId="1" xfId="0" quotePrefix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12" fillId="0" borderId="10" xfId="0" applyFont="1" applyBorder="1"/>
    <xf numFmtId="0" fontId="12" fillId="0" borderId="11" xfId="0" applyFont="1" applyBorder="1"/>
    <xf numFmtId="3" fontId="12" fillId="0" borderId="11" xfId="0" applyNumberFormat="1" applyFont="1" applyBorder="1" applyAlignment="1">
      <alignment horizontal="center"/>
    </xf>
    <xf numFmtId="0" fontId="10" fillId="0" borderId="2" xfId="0" applyFont="1" applyBorder="1"/>
    <xf numFmtId="0" fontId="5" fillId="0" borderId="11" xfId="0" applyFont="1" applyBorder="1" applyAlignment="1">
      <alignment horizontal="center"/>
    </xf>
    <xf numFmtId="165" fontId="5" fillId="0" borderId="11" xfId="1" applyNumberFormat="1" applyFont="1" applyBorder="1"/>
    <xf numFmtId="165" fontId="5" fillId="0" borderId="7" xfId="1" applyNumberFormat="1" applyFont="1" applyBorder="1"/>
    <xf numFmtId="0" fontId="5" fillId="0" borderId="12" xfId="0" quotePrefix="1" applyFont="1" applyBorder="1" applyAlignment="1">
      <alignment horizontal="left"/>
    </xf>
    <xf numFmtId="0" fontId="5" fillId="0" borderId="0" xfId="0" quotePrefix="1" applyFont="1" applyAlignment="1">
      <alignment horizontal="left"/>
    </xf>
    <xf numFmtId="3" fontId="5" fillId="0" borderId="0" xfId="1" applyNumberFormat="1" applyFont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5" fillId="0" borderId="12" xfId="0" applyFont="1" applyBorder="1"/>
    <xf numFmtId="0" fontId="5" fillId="0" borderId="0" xfId="0" quotePrefix="1" applyFont="1" applyAlignment="1">
      <alignment horizontal="center"/>
    </xf>
    <xf numFmtId="3" fontId="5" fillId="0" borderId="0" xfId="1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left"/>
    </xf>
    <xf numFmtId="0" fontId="2" fillId="3" borderId="4" xfId="0" quotePrefix="1" applyFont="1" applyFill="1" applyBorder="1" applyAlignment="1">
      <alignment horizontal="center"/>
    </xf>
    <xf numFmtId="0" fontId="2" fillId="3" borderId="5" xfId="0" quotePrefix="1" applyFont="1" applyFill="1" applyBorder="1" applyAlignment="1">
      <alignment horizontal="center"/>
    </xf>
    <xf numFmtId="3" fontId="2" fillId="3" borderId="5" xfId="1" applyNumberFormat="1" applyFont="1" applyFill="1" applyBorder="1" applyAlignment="1">
      <alignment horizontal="right"/>
    </xf>
    <xf numFmtId="0" fontId="2" fillId="3" borderId="5" xfId="0" applyFont="1" applyFill="1" applyBorder="1"/>
    <xf numFmtId="165" fontId="5" fillId="0" borderId="0" xfId="0" applyNumberFormat="1" applyFont="1"/>
    <xf numFmtId="0" fontId="5" fillId="0" borderId="0" xfId="0" applyFont="1" applyAlignment="1">
      <alignment horizontal="center"/>
    </xf>
    <xf numFmtId="0" fontId="2" fillId="3" borderId="4" xfId="0" applyFont="1" applyFill="1" applyBorder="1"/>
    <xf numFmtId="165" fontId="5" fillId="0" borderId="0" xfId="1" applyNumberFormat="1" applyFont="1" applyFill="1" applyBorder="1"/>
    <xf numFmtId="3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37" fontId="5" fillId="0" borderId="0" xfId="0" applyNumberFormat="1" applyFont="1"/>
    <xf numFmtId="42" fontId="2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fill"/>
    </xf>
    <xf numFmtId="3" fontId="5" fillId="2" borderId="10" xfId="0" applyNumberFormat="1" applyFont="1" applyFill="1" applyBorder="1" applyAlignment="1">
      <alignment horizontal="center"/>
    </xf>
    <xf numFmtId="0" fontId="5" fillId="2" borderId="2" xfId="0" applyFont="1" applyFill="1" applyBorder="1"/>
    <xf numFmtId="3" fontId="5" fillId="2" borderId="1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fill"/>
    </xf>
    <xf numFmtId="3" fontId="5" fillId="2" borderId="14" xfId="0" applyNumberFormat="1" applyFont="1" applyFill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3" fontId="5" fillId="0" borderId="11" xfId="0" applyNumberFormat="1" applyFont="1" applyBorder="1" applyAlignment="1">
      <alignment horizontal="center"/>
    </xf>
    <xf numFmtId="37" fontId="5" fillId="0" borderId="11" xfId="0" applyNumberFormat="1" applyFont="1" applyBorder="1"/>
    <xf numFmtId="165" fontId="5" fillId="0" borderId="11" xfId="0" applyNumberFormat="1" applyFont="1" applyBorder="1"/>
    <xf numFmtId="165" fontId="5" fillId="0" borderId="7" xfId="0" applyNumberFormat="1" applyFont="1" applyBorder="1"/>
    <xf numFmtId="3" fontId="5" fillId="0" borderId="0" xfId="1" applyNumberFormat="1" applyFont="1" applyBorder="1" applyAlignment="1" applyProtection="1">
      <alignment horizontal="right"/>
      <protection locked="0"/>
    </xf>
    <xf numFmtId="0" fontId="5" fillId="0" borderId="0" xfId="0" applyFont="1" applyAlignment="1">
      <alignment horizontal="left"/>
    </xf>
    <xf numFmtId="0" fontId="14" fillId="0" borderId="12" xfId="0" applyFont="1" applyBorder="1"/>
    <xf numFmtId="0" fontId="14" fillId="0" borderId="0" xfId="0" applyFont="1"/>
    <xf numFmtId="3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0" fontId="2" fillId="0" borderId="12" xfId="0" applyFont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5" fillId="0" borderId="12" xfId="0" applyFont="1" applyBorder="1" applyAlignment="1">
      <alignment horizontal="right"/>
    </xf>
    <xf numFmtId="0" fontId="5" fillId="0" borderId="0" xfId="0" applyFont="1" applyAlignment="1">
      <alignment horizontal="right"/>
    </xf>
    <xf numFmtId="165" fontId="5" fillId="0" borderId="8" xfId="1" applyNumberFormat="1" applyFont="1" applyFill="1" applyBorder="1" applyProtection="1">
      <protection locked="0"/>
    </xf>
    <xf numFmtId="166" fontId="2" fillId="0" borderId="12" xfId="2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 applyProtection="1">
      <alignment horizontal="right"/>
      <protection locked="0"/>
    </xf>
    <xf numFmtId="166" fontId="5" fillId="0" borderId="8" xfId="2" applyNumberFormat="1" applyFont="1" applyFill="1" applyBorder="1" applyProtection="1">
      <protection locked="0"/>
    </xf>
    <xf numFmtId="3" fontId="9" fillId="0" borderId="0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0" fontId="5" fillId="0" borderId="0" xfId="2" applyNumberFormat="1" applyFont="1" applyFill="1" applyBorder="1" applyAlignment="1" applyProtection="1">
      <alignment horizontal="center"/>
      <protection locked="0"/>
    </xf>
    <xf numFmtId="10" fontId="10" fillId="0" borderId="2" xfId="2" applyNumberFormat="1" applyFont="1" applyBorder="1"/>
    <xf numFmtId="10" fontId="5" fillId="0" borderId="12" xfId="2" applyNumberFormat="1" applyFont="1" applyBorder="1"/>
    <xf numFmtId="10" fontId="5" fillId="0" borderId="0" xfId="2" applyNumberFormat="1" applyFont="1" applyFill="1" applyBorder="1" applyAlignment="1" applyProtection="1">
      <alignment horizontal="right"/>
      <protection locked="0"/>
    </xf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0" fontId="9" fillId="5" borderId="2" xfId="0" applyFont="1" applyFill="1" applyBorder="1"/>
    <xf numFmtId="0" fontId="9" fillId="4" borderId="2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3" xfId="0" applyFont="1" applyFill="1" applyBorder="1"/>
    <xf numFmtId="0" fontId="9" fillId="4" borderId="1" xfId="0" applyFont="1" applyFill="1" applyBorder="1" applyAlignment="1">
      <alignment horizontal="center"/>
    </xf>
    <xf numFmtId="165" fontId="5" fillId="5" borderId="1" xfId="1" applyNumberFormat="1" applyFont="1" applyFill="1" applyBorder="1"/>
    <xf numFmtId="0" fontId="2" fillId="2" borderId="1" xfId="0" quotePrefix="1" applyFont="1" applyFill="1" applyBorder="1" applyAlignment="1">
      <alignment horizontal="center"/>
    </xf>
    <xf numFmtId="0" fontId="2" fillId="4" borderId="13" xfId="0" quotePrefix="1" applyFont="1" applyFill="1" applyBorder="1" applyAlignment="1">
      <alignment horizontal="left"/>
    </xf>
    <xf numFmtId="165" fontId="2" fillId="0" borderId="0" xfId="1" applyNumberFormat="1" applyFont="1" applyFill="1" applyBorder="1"/>
    <xf numFmtId="0" fontId="12" fillId="0" borderId="0" xfId="0" applyFont="1" applyAlignment="1">
      <alignment horizontal="left"/>
    </xf>
    <xf numFmtId="0" fontId="12" fillId="0" borderId="0" xfId="0" applyFont="1"/>
    <xf numFmtId="168" fontId="5" fillId="0" borderId="0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Border="1" applyAlignment="1">
      <alignment horizontal="center"/>
    </xf>
    <xf numFmtId="169" fontId="16" fillId="0" borderId="0" xfId="3"/>
    <xf numFmtId="167" fontId="9" fillId="0" borderId="0" xfId="0" applyNumberFormat="1" applyFont="1"/>
    <xf numFmtId="43" fontId="5" fillId="0" borderId="0" xfId="1" quotePrefix="1" applyNumberFormat="1" applyFont="1" applyBorder="1" applyAlignment="1">
      <alignment horizontal="center"/>
    </xf>
    <xf numFmtId="170" fontId="5" fillId="0" borderId="0" xfId="1" quotePrefix="1" applyNumberFormat="1" applyFont="1" applyBorder="1" applyAlignment="1">
      <alignment horizontal="center"/>
    </xf>
    <xf numFmtId="171" fontId="5" fillId="0" borderId="0" xfId="2" applyNumberFormat="1" applyFont="1"/>
    <xf numFmtId="172" fontId="5" fillId="0" borderId="0" xfId="0" applyNumberFormat="1" applyFont="1"/>
    <xf numFmtId="0" fontId="9" fillId="2" borderId="2" xfId="0" quotePrefix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/>
    <xf numFmtId="0" fontId="2" fillId="0" borderId="12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3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10" xfId="0" applyFont="1" applyBorder="1" applyAlignment="1">
      <alignment horizontal="right"/>
    </xf>
    <xf numFmtId="165" fontId="5" fillId="0" borderId="11" xfId="1" applyNumberFormat="1" applyFont="1" applyFill="1" applyBorder="1" applyAlignment="1" applyProtection="1">
      <alignment horizontal="right"/>
      <protection locked="0"/>
    </xf>
    <xf numFmtId="165" fontId="5" fillId="0" borderId="7" xfId="1" applyNumberFormat="1" applyFont="1" applyFill="1" applyBorder="1" applyAlignment="1" applyProtection="1">
      <alignment horizontal="right"/>
      <protection locked="0"/>
    </xf>
    <xf numFmtId="166" fontId="5" fillId="0" borderId="12" xfId="2" applyNumberFormat="1" applyFont="1" applyBorder="1" applyAlignment="1">
      <alignment horizontal="right"/>
    </xf>
    <xf numFmtId="0" fontId="9" fillId="0" borderId="0" xfId="0" applyFont="1" applyBorder="1"/>
    <xf numFmtId="0" fontId="5" fillId="0" borderId="0" xfId="0" applyFont="1" applyBorder="1"/>
    <xf numFmtId="0" fontId="2" fillId="0" borderId="0" xfId="0" quotePrefix="1" applyFont="1" applyBorder="1" applyAlignment="1">
      <alignment horizontal="center"/>
    </xf>
    <xf numFmtId="0" fontId="17" fillId="0" borderId="0" xfId="0" applyFont="1"/>
    <xf numFmtId="3" fontId="15" fillId="0" borderId="0" xfId="0" applyNumberFormat="1" applyFont="1" applyAlignment="1">
      <alignment horizontal="center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2" xfId="1" applyNumberFormat="1" applyFont="1" applyFill="1" applyBorder="1" applyAlignment="1">
      <alignment horizontal="center" vertical="center"/>
    </xf>
    <xf numFmtId="3" fontId="5" fillId="3" borderId="3" xfId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3" fontId="2" fillId="0" borderId="8" xfId="1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10" fillId="0" borderId="8" xfId="0" applyFont="1" applyBorder="1"/>
    <xf numFmtId="3" fontId="5" fillId="0" borderId="0" xfId="1" applyNumberFormat="1" applyFont="1" applyBorder="1" applyAlignment="1">
      <alignment horizontal="center"/>
    </xf>
    <xf numFmtId="3" fontId="2" fillId="0" borderId="0" xfId="1" applyNumberFormat="1" applyFont="1" applyBorder="1" applyAlignment="1" applyProtection="1">
      <alignment horizontal="right"/>
      <protection locked="0"/>
    </xf>
    <xf numFmtId="3" fontId="2" fillId="3" borderId="5" xfId="1" applyNumberFormat="1" applyFont="1" applyFill="1" applyBorder="1" applyAlignment="1" applyProtection="1">
      <alignment horizontal="right"/>
      <protection locked="0"/>
    </xf>
    <xf numFmtId="166" fontId="10" fillId="0" borderId="2" xfId="2" applyNumberFormat="1" applyFont="1" applyBorder="1" applyAlignment="1">
      <alignment horizontal="right"/>
    </xf>
    <xf numFmtId="166" fontId="5" fillId="0" borderId="8" xfId="2" applyNumberFormat="1" applyFont="1" applyFill="1" applyBorder="1" applyAlignment="1" applyProtection="1">
      <alignment horizontal="right"/>
      <protection locked="0"/>
    </xf>
    <xf numFmtId="165" fontId="5" fillId="0" borderId="8" xfId="1" applyNumberFormat="1" applyFont="1" applyFill="1" applyBorder="1" applyAlignment="1" applyProtection="1">
      <alignment horizontal="right"/>
      <protection locked="0"/>
    </xf>
    <xf numFmtId="0" fontId="20" fillId="3" borderId="10" xfId="4" applyFont="1" applyFill="1" applyBorder="1"/>
    <xf numFmtId="0" fontId="20" fillId="3" borderId="7" xfId="4" applyFont="1" applyFill="1" applyBorder="1"/>
    <xf numFmtId="0" fontId="21" fillId="6" borderId="0" xfId="4" applyFont="1" applyFill="1"/>
    <xf numFmtId="0" fontId="20" fillId="3" borderId="12" xfId="4" applyFont="1" applyFill="1" applyBorder="1"/>
    <xf numFmtId="0" fontId="20" fillId="3" borderId="8" xfId="4" applyFont="1" applyFill="1" applyBorder="1"/>
    <xf numFmtId="0" fontId="23" fillId="6" borderId="0" xfId="4" applyFont="1" applyFill="1" applyAlignment="1">
      <alignment horizontal="center"/>
    </xf>
    <xf numFmtId="0" fontId="20" fillId="3" borderId="14" xfId="4" applyFont="1" applyFill="1" applyBorder="1"/>
    <xf numFmtId="0" fontId="21" fillId="6" borderId="0" xfId="4" applyFont="1" applyFill="1" applyAlignment="1">
      <alignment horizontal="center"/>
    </xf>
    <xf numFmtId="0" fontId="24" fillId="3" borderId="1" xfId="4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quotePrefix="1" applyFont="1" applyFill="1" applyBorder="1" applyAlignment="1">
      <alignment horizontal="center"/>
    </xf>
    <xf numFmtId="0" fontId="25" fillId="6" borderId="0" xfId="4" applyFont="1" applyFill="1"/>
    <xf numFmtId="0" fontId="24" fillId="3" borderId="2" xfId="4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5" fillId="6" borderId="0" xfId="4" applyFont="1" applyFill="1" applyAlignment="1">
      <alignment horizontal="center"/>
    </xf>
    <xf numFmtId="0" fontId="10" fillId="2" borderId="2" xfId="0" quotePrefix="1" applyFont="1" applyFill="1" applyBorder="1" applyAlignment="1">
      <alignment horizontal="center"/>
    </xf>
    <xf numFmtId="0" fontId="24" fillId="3" borderId="3" xfId="4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/>
    <xf numFmtId="0" fontId="26" fillId="6" borderId="0" xfId="4" applyFont="1" applyFill="1"/>
    <xf numFmtId="3" fontId="26" fillId="6" borderId="0" xfId="4" applyNumberFormat="1" applyFont="1" applyFill="1"/>
    <xf numFmtId="167" fontId="21" fillId="6" borderId="0" xfId="4" applyNumberFormat="1" applyFont="1" applyFill="1"/>
    <xf numFmtId="167" fontId="26" fillId="6" borderId="0" xfId="4" applyNumberFormat="1" applyFont="1" applyFill="1"/>
    <xf numFmtId="3" fontId="26" fillId="6" borderId="0" xfId="5" applyNumberFormat="1" applyFont="1" applyFill="1" applyBorder="1"/>
    <xf numFmtId="0" fontId="19" fillId="6" borderId="0" xfId="4" applyFill="1"/>
    <xf numFmtId="3" fontId="21" fillId="6" borderId="0" xfId="4" applyNumberFormat="1" applyFont="1" applyFill="1"/>
    <xf numFmtId="173" fontId="21" fillId="6" borderId="0" xfId="4" applyNumberFormat="1" applyFont="1" applyFill="1"/>
    <xf numFmtId="3" fontId="21" fillId="6" borderId="0" xfId="4" applyNumberFormat="1" applyFont="1" applyFill="1" applyAlignment="1">
      <alignment horizontal="right"/>
    </xf>
    <xf numFmtId="0" fontId="20" fillId="3" borderId="11" xfId="4" applyFont="1" applyFill="1" applyBorder="1"/>
    <xf numFmtId="0" fontId="21" fillId="3" borderId="7" xfId="4" applyFont="1" applyFill="1" applyBorder="1"/>
    <xf numFmtId="0" fontId="20" fillId="3" borderId="0" xfId="4" applyFont="1" applyFill="1" applyBorder="1"/>
    <xf numFmtId="0" fontId="21" fillId="3" borderId="8" xfId="4" applyFont="1" applyFill="1" applyBorder="1"/>
    <xf numFmtId="3" fontId="20" fillId="3" borderId="0" xfId="4" applyNumberFormat="1" applyFont="1" applyFill="1" applyBorder="1"/>
    <xf numFmtId="0" fontId="20" fillId="3" borderId="15" xfId="4" applyFont="1" applyFill="1" applyBorder="1"/>
    <xf numFmtId="0" fontId="21" fillId="3" borderId="9" xfId="4" applyFont="1" applyFill="1" applyBorder="1"/>
    <xf numFmtId="0" fontId="28" fillId="6" borderId="0" xfId="4" applyFont="1" applyFill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8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9" xfId="0" applyFont="1" applyFill="1" applyBorder="1"/>
    <xf numFmtId="0" fontId="5" fillId="0" borderId="10" xfId="6" quotePrefix="1" applyFont="1" applyBorder="1" applyAlignment="1">
      <alignment horizontal="left"/>
    </xf>
    <xf numFmtId="174" fontId="5" fillId="0" borderId="1" xfId="6" quotePrefix="1" applyNumberFormat="1" applyFont="1" applyBorder="1" applyAlignment="1">
      <alignment horizontal="right"/>
    </xf>
    <xf numFmtId="44" fontId="5" fillId="0" borderId="10" xfId="6" applyNumberFormat="1" applyFont="1" applyBorder="1" applyAlignment="1">
      <alignment horizontal="right"/>
    </xf>
    <xf numFmtId="44" fontId="5" fillId="0" borderId="1" xfId="0" quotePrefix="1" applyNumberFormat="1" applyFont="1" applyBorder="1" applyAlignment="1">
      <alignment horizontal="left"/>
    </xf>
    <xf numFmtId="4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12" xfId="6" applyFont="1" applyBorder="1" applyAlignment="1">
      <alignment horizontal="left"/>
    </xf>
    <xf numFmtId="174" fontId="5" fillId="0" borderId="2" xfId="6" applyNumberFormat="1" applyFont="1" applyBorder="1" applyAlignment="1">
      <alignment horizontal="right"/>
    </xf>
    <xf numFmtId="164" fontId="5" fillId="0" borderId="12" xfId="1" applyFont="1" applyFill="1" applyBorder="1" applyAlignment="1">
      <alignment horizontal="right"/>
    </xf>
    <xf numFmtId="174" fontId="5" fillId="0" borderId="2" xfId="0" quotePrefix="1" applyNumberFormat="1" applyFont="1" applyBorder="1" applyAlignment="1">
      <alignment horizontal="left"/>
    </xf>
    <xf numFmtId="175" fontId="5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5" fillId="0" borderId="12" xfId="6" quotePrefix="1" applyFont="1" applyBorder="1" applyAlignment="1">
      <alignment horizontal="left"/>
    </xf>
    <xf numFmtId="176" fontId="5" fillId="0" borderId="2" xfId="6" quotePrefix="1" applyNumberFormat="1" applyFont="1" applyBorder="1" applyAlignment="1">
      <alignment horizontal="right"/>
    </xf>
    <xf numFmtId="177" fontId="5" fillId="0" borderId="12" xfId="6" applyNumberFormat="1" applyFont="1" applyBorder="1" applyAlignment="1">
      <alignment horizontal="right"/>
    </xf>
    <xf numFmtId="177" fontId="5" fillId="0" borderId="2" xfId="0" quotePrefix="1" applyNumberFormat="1" applyFont="1" applyBorder="1" applyAlignment="1">
      <alignment horizontal="left"/>
    </xf>
    <xf numFmtId="44" fontId="5" fillId="0" borderId="2" xfId="0" applyNumberFormat="1" applyFont="1" applyBorder="1" applyAlignment="1">
      <alignment horizontal="left"/>
    </xf>
    <xf numFmtId="178" fontId="5" fillId="0" borderId="2" xfId="0" quotePrefix="1" applyNumberFormat="1" applyFont="1" applyBorder="1" applyAlignment="1">
      <alignment horizontal="left"/>
    </xf>
    <xf numFmtId="179" fontId="5" fillId="0" borderId="1" xfId="0" applyNumberFormat="1" applyFont="1" applyBorder="1" applyAlignment="1">
      <alignment horizontal="left"/>
    </xf>
    <xf numFmtId="44" fontId="5" fillId="0" borderId="2" xfId="0" quotePrefix="1" applyNumberFormat="1" applyFont="1" applyBorder="1" applyAlignment="1">
      <alignment horizontal="left"/>
    </xf>
    <xf numFmtId="179" fontId="5" fillId="0" borderId="2" xfId="0" applyNumberFormat="1" applyFont="1" applyBorder="1" applyAlignment="1">
      <alignment horizontal="left"/>
    </xf>
    <xf numFmtId="44" fontId="5" fillId="0" borderId="1" xfId="6" quotePrefix="1" applyNumberFormat="1" applyFont="1" applyBorder="1" applyAlignment="1">
      <alignment horizontal="left"/>
    </xf>
    <xf numFmtId="44" fontId="5" fillId="0" borderId="10" xfId="0" quotePrefix="1" applyNumberFormat="1" applyFont="1" applyBorder="1" applyAlignment="1">
      <alignment horizontal="left"/>
    </xf>
    <xf numFmtId="44" fontId="5" fillId="0" borderId="2" xfId="6" quotePrefix="1" applyNumberFormat="1" applyFont="1" applyBorder="1" applyAlignment="1">
      <alignment horizontal="left"/>
    </xf>
    <xf numFmtId="44" fontId="5" fillId="0" borderId="12" xfId="6" applyNumberFormat="1" applyFont="1" applyBorder="1" applyAlignment="1">
      <alignment horizontal="right"/>
    </xf>
    <xf numFmtId="44" fontId="5" fillId="0" borderId="12" xfId="0" quotePrefix="1" applyNumberFormat="1" applyFont="1" applyBorder="1" applyAlignment="1">
      <alignment horizontal="left"/>
    </xf>
    <xf numFmtId="177" fontId="5" fillId="0" borderId="2" xfId="6" quotePrefix="1" applyNumberFormat="1" applyFont="1" applyBorder="1" applyAlignment="1">
      <alignment horizontal="left"/>
    </xf>
    <xf numFmtId="177" fontId="5" fillId="0" borderId="12" xfId="0" applyNumberFormat="1" applyFont="1" applyBorder="1"/>
    <xf numFmtId="180" fontId="5" fillId="0" borderId="2" xfId="6" quotePrefix="1" applyNumberFormat="1" applyFont="1" applyBorder="1" applyAlignment="1">
      <alignment horizontal="left"/>
    </xf>
    <xf numFmtId="180" fontId="5" fillId="0" borderId="12" xfId="6" applyNumberFormat="1" applyFont="1" applyBorder="1" applyAlignment="1">
      <alignment horizontal="right"/>
    </xf>
    <xf numFmtId="180" fontId="5" fillId="0" borderId="12" xfId="0" applyNumberFormat="1" applyFont="1" applyBorder="1"/>
    <xf numFmtId="0" fontId="5" fillId="0" borderId="14" xfId="6" quotePrefix="1" applyFont="1" applyBorder="1" applyAlignment="1">
      <alignment horizontal="left"/>
    </xf>
    <xf numFmtId="177" fontId="5" fillId="0" borderId="14" xfId="6" applyNumberFormat="1" applyFont="1" applyBorder="1" applyAlignment="1">
      <alignment horizontal="right"/>
    </xf>
    <xf numFmtId="177" fontId="5" fillId="0" borderId="14" xfId="0" applyNumberFormat="1" applyFont="1" applyBorder="1"/>
    <xf numFmtId="0" fontId="5" fillId="0" borderId="3" xfId="0" applyFont="1" applyBorder="1"/>
    <xf numFmtId="0" fontId="5" fillId="0" borderId="1" xfId="6" quotePrefix="1" applyFont="1" applyBorder="1" applyAlignment="1">
      <alignment horizontal="left"/>
    </xf>
    <xf numFmtId="44" fontId="5" fillId="0" borderId="1" xfId="0" applyNumberFormat="1" applyFont="1" applyBorder="1"/>
    <xf numFmtId="0" fontId="5" fillId="0" borderId="2" xfId="6" quotePrefix="1" applyFont="1" applyBorder="1" applyAlignment="1">
      <alignment horizontal="left"/>
    </xf>
    <xf numFmtId="44" fontId="5" fillId="0" borderId="2" xfId="0" applyNumberFormat="1" applyFont="1" applyBorder="1"/>
    <xf numFmtId="177" fontId="5" fillId="0" borderId="2" xfId="0" applyNumberFormat="1" applyFont="1" applyBorder="1"/>
    <xf numFmtId="177" fontId="5" fillId="0" borderId="12" xfId="6" quotePrefix="1" applyNumberFormat="1" applyFont="1" applyBorder="1" applyAlignment="1">
      <alignment horizontal="left"/>
    </xf>
    <xf numFmtId="180" fontId="5" fillId="0" borderId="12" xfId="6" quotePrefix="1" applyNumberFormat="1" applyFont="1" applyBorder="1" applyAlignment="1">
      <alignment horizontal="left"/>
    </xf>
    <xf numFmtId="180" fontId="5" fillId="0" borderId="2" xfId="0" applyNumberFormat="1" applyFont="1" applyBorder="1"/>
    <xf numFmtId="0" fontId="5" fillId="0" borderId="2" xfId="6" applyFont="1" applyBorder="1" applyAlignment="1">
      <alignment horizontal="left"/>
    </xf>
    <xf numFmtId="180" fontId="5" fillId="0" borderId="2" xfId="6" quotePrefix="1" applyNumberFormat="1" applyFont="1" applyBorder="1" applyAlignment="1">
      <alignment horizontal="right"/>
    </xf>
    <xf numFmtId="177" fontId="5" fillId="0" borderId="3" xfId="0" applyNumberFormat="1" applyFont="1" applyBorder="1"/>
    <xf numFmtId="177" fontId="5" fillId="0" borderId="1" xfId="6" quotePrefix="1" applyNumberFormat="1" applyFont="1" applyBorder="1" applyAlignment="1">
      <alignment horizontal="left"/>
    </xf>
    <xf numFmtId="37" fontId="5" fillId="0" borderId="10" xfId="6" applyNumberFormat="1" applyFont="1" applyBorder="1" applyAlignment="1">
      <alignment horizontal="right"/>
    </xf>
    <xf numFmtId="37" fontId="5" fillId="0" borderId="12" xfId="6" applyNumberFormat="1" applyFont="1" applyBorder="1" applyAlignment="1">
      <alignment horizontal="right"/>
    </xf>
    <xf numFmtId="177" fontId="5" fillId="0" borderId="2" xfId="6" applyNumberFormat="1" applyFont="1" applyBorder="1" applyAlignment="1">
      <alignment horizontal="left"/>
    </xf>
    <xf numFmtId="0" fontId="5" fillId="0" borderId="3" xfId="6" quotePrefix="1" applyFont="1" applyBorder="1" applyAlignment="1">
      <alignment horizontal="left"/>
    </xf>
    <xf numFmtId="177" fontId="5" fillId="0" borderId="3" xfId="6" quotePrefix="1" applyNumberFormat="1" applyFont="1" applyBorder="1" applyAlignment="1">
      <alignment horizontal="left"/>
    </xf>
    <xf numFmtId="174" fontId="5" fillId="0" borderId="10" xfId="6" quotePrefix="1" applyNumberFormat="1" applyFont="1" applyBorder="1" applyAlignment="1">
      <alignment horizontal="left"/>
    </xf>
    <xf numFmtId="174" fontId="5" fillId="0" borderId="10" xfId="6" applyNumberFormat="1" applyFont="1" applyBorder="1" applyAlignment="1">
      <alignment horizontal="right"/>
    </xf>
    <xf numFmtId="174" fontId="5" fillId="0" borderId="1" xfId="0" applyNumberFormat="1" applyFont="1" applyBorder="1"/>
    <xf numFmtId="174" fontId="5" fillId="0" borderId="12" xfId="6" quotePrefix="1" applyNumberFormat="1" applyFont="1" applyBorder="1" applyAlignment="1">
      <alignment horizontal="left"/>
    </xf>
    <xf numFmtId="174" fontId="5" fillId="0" borderId="12" xfId="6" applyNumberFormat="1" applyFont="1" applyBorder="1" applyAlignment="1">
      <alignment horizontal="right"/>
    </xf>
    <xf numFmtId="174" fontId="5" fillId="0" borderId="2" xfId="0" applyNumberFormat="1" applyFont="1" applyBorder="1"/>
    <xf numFmtId="176" fontId="5" fillId="0" borderId="14" xfId="6" quotePrefix="1" applyNumberFormat="1" applyFont="1" applyBorder="1" applyAlignment="1">
      <alignment horizontal="left"/>
    </xf>
    <xf numFmtId="176" fontId="5" fillId="0" borderId="3" xfId="0" applyNumberFormat="1" applyFont="1" applyBorder="1"/>
    <xf numFmtId="174" fontId="5" fillId="0" borderId="12" xfId="6" applyNumberFormat="1" applyFont="1" applyBorder="1" applyAlignment="1">
      <alignment horizontal="left"/>
    </xf>
    <xf numFmtId="0" fontId="5" fillId="0" borderId="11" xfId="6" applyFont="1" applyBorder="1" applyAlignment="1">
      <alignment horizontal="center" vertical="center"/>
    </xf>
    <xf numFmtId="0" fontId="5" fillId="0" borderId="11" xfId="6" applyFont="1" applyBorder="1"/>
    <xf numFmtId="177" fontId="5" fillId="0" borderId="11" xfId="6" applyNumberFormat="1" applyFont="1" applyBorder="1"/>
    <xf numFmtId="177" fontId="5" fillId="0" borderId="11" xfId="6" applyNumberFormat="1" applyFont="1" applyBorder="1" applyAlignment="1">
      <alignment horizontal="right"/>
    </xf>
    <xf numFmtId="177" fontId="5" fillId="0" borderId="11" xfId="0" applyNumberFormat="1" applyFont="1" applyBorder="1"/>
    <xf numFmtId="0" fontId="2" fillId="3" borderId="10" xfId="0" applyFont="1" applyFill="1" applyBorder="1" applyAlignment="1">
      <alignment horizontal="left"/>
    </xf>
    <xf numFmtId="0" fontId="5" fillId="3" borderId="7" xfId="0" applyFont="1" applyFill="1" applyBorder="1"/>
    <xf numFmtId="0" fontId="2" fillId="3" borderId="12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5" fillId="0" borderId="0" xfId="6" quotePrefix="1" applyFont="1" applyBorder="1" applyAlignment="1">
      <alignment horizontal="left"/>
    </xf>
    <xf numFmtId="177" fontId="5" fillId="0" borderId="0" xfId="6" quotePrefix="1" applyNumberFormat="1" applyFont="1" applyBorder="1" applyAlignment="1">
      <alignment horizontal="left"/>
    </xf>
    <xf numFmtId="177" fontId="5" fillId="0" borderId="0" xfId="6" applyNumberFormat="1" applyFont="1" applyBorder="1" applyAlignment="1">
      <alignment horizontal="right"/>
    </xf>
    <xf numFmtId="177" fontId="5" fillId="0" borderId="0" xfId="0" applyNumberFormat="1" applyFont="1" applyBorder="1"/>
    <xf numFmtId="177" fontId="5" fillId="0" borderId="14" xfId="6" quotePrefix="1" applyNumberFormat="1" applyFont="1" applyBorder="1" applyAlignment="1">
      <alignment horizontal="left"/>
    </xf>
    <xf numFmtId="176" fontId="5" fillId="0" borderId="3" xfId="6" quotePrefix="1" applyNumberFormat="1" applyFont="1" applyBorder="1" applyAlignment="1">
      <alignment horizontal="right"/>
    </xf>
    <xf numFmtId="0" fontId="5" fillId="0" borderId="0" xfId="0" applyFont="1" applyFill="1" applyBorder="1"/>
    <xf numFmtId="176" fontId="5" fillId="0" borderId="14" xfId="6" applyNumberFormat="1" applyFont="1" applyBorder="1" applyAlignment="1">
      <alignment horizontal="right"/>
    </xf>
    <xf numFmtId="44" fontId="5" fillId="0" borderId="10" xfId="0" applyNumberFormat="1" applyFont="1" applyBorder="1"/>
    <xf numFmtId="44" fontId="5" fillId="0" borderId="12" xfId="0" applyNumberFormat="1" applyFont="1" applyBorder="1"/>
    <xf numFmtId="37" fontId="5" fillId="0" borderId="0" xfId="1" applyNumberFormat="1" applyFont="1" applyBorder="1" applyAlignment="1" applyProtection="1">
      <alignment horizontal="right"/>
      <protection locked="0"/>
    </xf>
    <xf numFmtId="37" fontId="10" fillId="0" borderId="2" xfId="0" applyNumberFormat="1" applyFont="1" applyBorder="1" applyAlignment="1">
      <alignment horizontal="right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8" xfId="1" applyNumberFormat="1" applyFont="1" applyBorder="1" applyAlignment="1" applyProtection="1">
      <alignment horizontal="right"/>
      <protection locked="0"/>
    </xf>
    <xf numFmtId="37" fontId="5" fillId="0" borderId="0" xfId="1" applyNumberFormat="1" applyFont="1" applyBorder="1" applyAlignment="1">
      <alignment horizontal="right"/>
    </xf>
    <xf numFmtId="37" fontId="2" fillId="0" borderId="0" xfId="1" applyNumberFormat="1" applyFont="1" applyBorder="1" applyAlignment="1" applyProtection="1">
      <alignment horizontal="right"/>
      <protection locked="0"/>
    </xf>
    <xf numFmtId="37" fontId="13" fillId="0" borderId="2" xfId="0" applyNumberFormat="1" applyFont="1" applyBorder="1" applyAlignment="1">
      <alignment horizontal="right"/>
    </xf>
    <xf numFmtId="37" fontId="2" fillId="0" borderId="0" xfId="1" applyNumberFormat="1" applyFont="1" applyFill="1" applyBorder="1" applyAlignment="1" applyProtection="1">
      <alignment horizontal="right"/>
      <protection locked="0"/>
    </xf>
    <xf numFmtId="37" fontId="2" fillId="0" borderId="8" xfId="1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Alignment="1">
      <alignment horizontal="right"/>
    </xf>
    <xf numFmtId="37" fontId="2" fillId="3" borderId="5" xfId="1" applyNumberFormat="1" applyFont="1" applyFill="1" applyBorder="1" applyAlignment="1" applyProtection="1">
      <alignment horizontal="right"/>
      <protection locked="0"/>
    </xf>
    <xf numFmtId="37" fontId="10" fillId="3" borderId="13" xfId="0" applyNumberFormat="1" applyFont="1" applyFill="1" applyBorder="1" applyAlignment="1">
      <alignment horizontal="right"/>
    </xf>
    <xf numFmtId="37" fontId="5" fillId="3" borderId="5" xfId="0" applyNumberFormat="1" applyFont="1" applyFill="1" applyBorder="1" applyAlignment="1">
      <alignment horizontal="right"/>
    </xf>
    <xf numFmtId="37" fontId="5" fillId="3" borderId="5" xfId="1" applyNumberFormat="1" applyFont="1" applyFill="1" applyBorder="1" applyAlignment="1" applyProtection="1">
      <alignment horizontal="right"/>
      <protection locked="0"/>
    </xf>
    <xf numFmtId="37" fontId="5" fillId="3" borderId="6" xfId="1" applyNumberFormat="1" applyFont="1" applyFill="1" applyBorder="1" applyAlignment="1" applyProtection="1">
      <alignment horizontal="right"/>
      <protection locked="0"/>
    </xf>
    <xf numFmtId="37" fontId="5" fillId="0" borderId="12" xfId="1" applyNumberFormat="1" applyFont="1" applyFill="1" applyBorder="1" applyAlignment="1">
      <alignment horizontal="right"/>
    </xf>
    <xf numFmtId="37" fontId="5" fillId="0" borderId="8" xfId="1" applyNumberFormat="1" applyFont="1" applyFill="1" applyBorder="1" applyAlignment="1">
      <alignment horizontal="right"/>
    </xf>
    <xf numFmtId="37" fontId="5" fillId="0" borderId="8" xfId="1" applyNumberFormat="1" applyFont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37" fontId="5" fillId="0" borderId="12" xfId="0" applyNumberFormat="1" applyFont="1" applyBorder="1" applyAlignment="1">
      <alignment horizontal="right"/>
    </xf>
    <xf numFmtId="37" fontId="5" fillId="0" borderId="8" xfId="0" applyNumberFormat="1" applyFont="1" applyBorder="1" applyAlignment="1">
      <alignment horizontal="right"/>
    </xf>
    <xf numFmtId="37" fontId="2" fillId="3" borderId="5" xfId="1" applyNumberFormat="1" applyFont="1" applyFill="1" applyBorder="1" applyAlignment="1">
      <alignment horizontal="right"/>
    </xf>
    <xf numFmtId="37" fontId="13" fillId="3" borderId="6" xfId="0" applyNumberFormat="1" applyFont="1" applyFill="1" applyBorder="1" applyAlignment="1">
      <alignment horizontal="right"/>
    </xf>
    <xf numFmtId="37" fontId="2" fillId="3" borderId="4" xfId="0" applyNumberFormat="1" applyFont="1" applyFill="1" applyBorder="1" applyAlignment="1">
      <alignment horizontal="right"/>
    </xf>
    <xf numFmtId="37" fontId="2" fillId="3" borderId="6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2" fillId="0" borderId="12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2" fillId="0" borderId="12" xfId="0" applyNumberFormat="1" applyFont="1" applyBorder="1" applyAlignment="1">
      <alignment horizontal="right"/>
    </xf>
    <xf numFmtId="37" fontId="2" fillId="0" borderId="8" xfId="1" applyNumberFormat="1" applyFont="1" applyFill="1" applyBorder="1" applyAlignment="1">
      <alignment horizontal="right"/>
    </xf>
    <xf numFmtId="37" fontId="10" fillId="3" borderId="6" xfId="0" applyNumberFormat="1" applyFont="1" applyFill="1" applyBorder="1" applyAlignment="1">
      <alignment horizontal="right"/>
    </xf>
    <xf numFmtId="37" fontId="5" fillId="0" borderId="0" xfId="1" applyNumberFormat="1" applyFont="1" applyBorder="1"/>
    <xf numFmtId="37" fontId="5" fillId="4" borderId="2" xfId="1" applyNumberFormat="1" applyFont="1" applyFill="1" applyBorder="1"/>
    <xf numFmtId="37" fontId="5" fillId="5" borderId="2" xfId="1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9" fillId="4" borderId="3" xfId="0" applyNumberFormat="1" applyFont="1" applyFill="1" applyBorder="1" applyAlignment="1">
      <alignment horizontal="center"/>
    </xf>
    <xf numFmtId="37" fontId="2" fillId="2" borderId="11" xfId="1" applyNumberFormat="1" applyFont="1" applyFill="1" applyBorder="1"/>
    <xf numFmtId="37" fontId="2" fillId="2" borderId="13" xfId="1" applyNumberFormat="1" applyFont="1" applyFill="1" applyBorder="1"/>
    <xf numFmtId="37" fontId="9" fillId="0" borderId="11" xfId="0" applyNumberFormat="1" applyFont="1" applyBorder="1" applyAlignment="1">
      <alignment horizontal="center"/>
    </xf>
    <xf numFmtId="37" fontId="5" fillId="0" borderId="11" xfId="1" applyNumberFormat="1" applyFont="1" applyFill="1" applyBorder="1"/>
    <xf numFmtId="37" fontId="2" fillId="0" borderId="0" xfId="1" applyNumberFormat="1" applyFont="1" applyFill="1" applyBorder="1"/>
    <xf numFmtId="37" fontId="2" fillId="4" borderId="13" xfId="1" applyNumberFormat="1" applyFont="1" applyFill="1" applyBorder="1"/>
    <xf numFmtId="37" fontId="5" fillId="0" borderId="0" xfId="1" quotePrefix="1" applyNumberFormat="1" applyFont="1" applyFill="1" applyBorder="1" applyAlignment="1">
      <alignment horizontal="center"/>
    </xf>
    <xf numFmtId="181" fontId="2" fillId="0" borderId="0" xfId="1" applyNumberFormat="1" applyFont="1" applyFill="1" applyBorder="1"/>
    <xf numFmtId="181" fontId="2" fillId="4" borderId="13" xfId="1" applyNumberFormat="1" applyFont="1" applyFill="1" applyBorder="1"/>
    <xf numFmtId="37" fontId="10" fillId="0" borderId="2" xfId="0" applyNumberFormat="1" applyFont="1" applyBorder="1"/>
    <xf numFmtId="37" fontId="13" fillId="3" borderId="13" xfId="0" applyNumberFormat="1" applyFont="1" applyFill="1" applyBorder="1"/>
    <xf numFmtId="37" fontId="2" fillId="3" borderId="5" xfId="0" applyNumberFormat="1" applyFont="1" applyFill="1" applyBorder="1"/>
    <xf numFmtId="37" fontId="2" fillId="3" borderId="6" xfId="1" applyNumberFormat="1" applyFont="1" applyFill="1" applyBorder="1" applyAlignment="1">
      <alignment horizontal="center"/>
    </xf>
    <xf numFmtId="37" fontId="5" fillId="0" borderId="10" xfId="1" applyNumberFormat="1" applyFont="1" applyFill="1" applyBorder="1" applyAlignment="1">
      <alignment horizontal="right"/>
    </xf>
    <xf numFmtId="37" fontId="5" fillId="0" borderId="11" xfId="1" applyNumberFormat="1" applyFont="1" applyBorder="1" applyAlignment="1">
      <alignment horizontal="right"/>
    </xf>
    <xf numFmtId="37" fontId="5" fillId="0" borderId="7" xfId="1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center"/>
    </xf>
    <xf numFmtId="37" fontId="5" fillId="0" borderId="12" xfId="0" applyNumberFormat="1" applyFont="1" applyBorder="1" applyAlignment="1">
      <alignment horizontal="center"/>
    </xf>
    <xf numFmtId="37" fontId="5" fillId="0" borderId="8" xfId="0" applyNumberFormat="1" applyFont="1" applyBorder="1"/>
    <xf numFmtId="37" fontId="5" fillId="0" borderId="12" xfId="0" applyNumberFormat="1" applyFont="1" applyBorder="1"/>
    <xf numFmtId="37" fontId="5" fillId="0" borderId="8" xfId="1" applyNumberFormat="1" applyFont="1" applyBorder="1"/>
    <xf numFmtId="37" fontId="2" fillId="3" borderId="4" xfId="0" applyNumberFormat="1" applyFont="1" applyFill="1" applyBorder="1"/>
    <xf numFmtId="37" fontId="5" fillId="0" borderId="0" xfId="1" applyNumberFormat="1" applyFont="1" applyBorder="1" applyAlignment="1" applyProtection="1">
      <alignment horizontal="center"/>
      <protection locked="0"/>
    </xf>
    <xf numFmtId="37" fontId="5" fillId="0" borderId="12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NumberFormat="1" applyFont="1" applyAlignment="1">
      <alignment horizontal="center"/>
    </xf>
    <xf numFmtId="37" fontId="5" fillId="0" borderId="0" xfId="0" quotePrefix="1" applyNumberFormat="1" applyFont="1" applyAlignment="1">
      <alignment horizontal="right"/>
    </xf>
    <xf numFmtId="37" fontId="5" fillId="0" borderId="8" xfId="1" applyNumberFormat="1" applyFont="1" applyBorder="1" applyProtection="1">
      <protection locked="0"/>
    </xf>
    <xf numFmtId="37" fontId="5" fillId="0" borderId="0" xfId="1" applyNumberFormat="1" applyFont="1" applyFill="1" applyBorder="1" applyAlignment="1" applyProtection="1">
      <alignment horizontal="center"/>
      <protection locked="0"/>
    </xf>
    <xf numFmtId="37" fontId="10" fillId="0" borderId="3" xfId="0" applyNumberFormat="1" applyFont="1" applyBorder="1"/>
    <xf numFmtId="37" fontId="5" fillId="3" borderId="5" xfId="1" applyNumberFormat="1" applyFont="1" applyFill="1" applyBorder="1" applyAlignment="1" applyProtection="1">
      <alignment horizontal="center"/>
      <protection locked="0"/>
    </xf>
    <xf numFmtId="37" fontId="10" fillId="3" borderId="13" xfId="0" applyNumberFormat="1" applyFont="1" applyFill="1" applyBorder="1"/>
    <xf numFmtId="37" fontId="5" fillId="3" borderId="4" xfId="0" applyNumberFormat="1" applyFont="1" applyFill="1" applyBorder="1"/>
    <xf numFmtId="37" fontId="5" fillId="3" borderId="6" xfId="1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1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22" fillId="6" borderId="0" xfId="4" applyFont="1" applyFill="1" applyAlignment="1">
      <alignment horizontal="right"/>
    </xf>
    <xf numFmtId="0" fontId="20" fillId="6" borderId="0" xfId="4" applyFont="1" applyFill="1" applyAlignment="1">
      <alignment horizontal="left"/>
    </xf>
  </cellXfs>
  <cellStyles count="7">
    <cellStyle name="Comma" xfId="1" builtinId="3"/>
    <cellStyle name="Comma6" xfId="3" xr:uid="{85783404-3804-453A-B615-5151C1C60B1B}"/>
    <cellStyle name="Normal" xfId="0" builtinId="0"/>
    <cellStyle name="Normal 4" xfId="4" xr:uid="{A4E2FD7D-66E6-43BF-8803-B25A1765A2D8}"/>
    <cellStyle name="Normal 56" xfId="6" xr:uid="{79E4BEA0-2246-49B2-BF7D-E11BBDDD5E5D}"/>
    <cellStyle name="Percent" xfId="2" builtinId="5"/>
    <cellStyle name="Percent 2" xfId="5" xr:uid="{0E88CF0D-F502-4AA1-9A24-5BB1FB607C0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Oncor%2053601\New%20folder%20(2)\53601%20Oncor%20CCOS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A.1 to II-F"/>
      <sheetName val="III-A-1 Wholesale TCOS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-I-DIST"/>
      <sheetName val="II-I-MET"/>
      <sheetName val="II-I-TDCS"/>
      <sheetName val="CCOSS Summary"/>
      <sheetName val="Summary Retail"/>
      <sheetName val="IV-J-7.3 - TCRF"/>
      <sheetName val="WP IV-J-7.3 - TCRF _2"/>
      <sheetName val="WP_Parameters_2_2017"/>
      <sheetName val="Rate Design Summary"/>
      <sheetName val="Residential"/>
      <sheetName val="Secondary &lt;10kW"/>
      <sheetName val="Secondary &gt;10kW"/>
      <sheetName val="Primary &lt;10kW"/>
      <sheetName val="Primary &gt;10kW"/>
      <sheetName val="Primary Substation"/>
      <sheetName val="Transmission"/>
      <sheetName val="Lighting"/>
      <sheetName val="Wholesale XFMR"/>
      <sheetName val="Wholesale DLS"/>
      <sheetName val="WP_SL"/>
      <sheetName val="WP_OL"/>
      <sheetName val="WP_TRAN function"/>
      <sheetName val="WP_TCRF"/>
      <sheetName val="WP_DCRF"/>
      <sheetName val="WP_PRESENT REV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>
        <row r="2">
          <cell r="C2" t="str">
            <v>PUBLIC UTILITY COMMISSION OF TEXAS</v>
          </cell>
        </row>
        <row r="3">
          <cell r="C3" t="str">
            <v>ONCOR ELECTRIC DELIVERY COMPANY LLC</v>
          </cell>
        </row>
        <row r="5">
          <cell r="C5" t="str">
            <v>TEST YEAR ENDING 12/31/2021</v>
          </cell>
        </row>
        <row r="6">
          <cell r="C6" t="str">
            <v>DOCKET 53601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06E2-2317-4EE2-A754-78915916629B}">
  <dimension ref="B1:P68"/>
  <sheetViews>
    <sheetView tabSelected="1" view="pageBreakPreview" topLeftCell="A25" zoomScaleNormal="100" zoomScaleSheetLayoutView="100" workbookViewId="0">
      <selection activeCell="I34" sqref="I34"/>
    </sheetView>
  </sheetViews>
  <sheetFormatPr defaultColWidth="11.42578125" defaultRowHeight="15" x14ac:dyDescent="0.25"/>
  <cols>
    <col min="1" max="1" width="3.7109375" customWidth="1"/>
    <col min="2" max="2" width="39.5703125" customWidth="1"/>
    <col min="3" max="3" width="28.28515625" hidden="1" customWidth="1"/>
    <col min="4" max="4" width="12.28515625" bestFit="1" customWidth="1"/>
    <col min="5" max="5" width="12.28515625" customWidth="1"/>
    <col min="6" max="6" width="12.28515625" bestFit="1" customWidth="1"/>
    <col min="7" max="8" width="11.42578125" hidden="1" customWidth="1"/>
    <col min="9" max="10" width="12" customWidth="1"/>
    <col min="11" max="11" width="11.7109375" bestFit="1" customWidth="1"/>
    <col min="12" max="12" width="12.5703125" customWidth="1"/>
    <col min="13" max="13" width="1.140625" hidden="1" customWidth="1"/>
    <col min="14" max="15" width="11.7109375" bestFit="1" customWidth="1"/>
    <col min="16" max="16" width="13" customWidth="1"/>
  </cols>
  <sheetData>
    <row r="1" spans="2:16" x14ac:dyDescent="0.25">
      <c r="B1" s="1" t="s">
        <v>0</v>
      </c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8" t="s">
        <v>1</v>
      </c>
    </row>
    <row r="2" spans="2:16" x14ac:dyDescent="0.25">
      <c r="B2" s="9" t="s">
        <v>2</v>
      </c>
      <c r="C2" s="10"/>
      <c r="D2" s="11"/>
      <c r="E2" s="12"/>
      <c r="F2" s="5"/>
      <c r="G2" s="6"/>
      <c r="H2" s="7"/>
      <c r="I2" s="13"/>
      <c r="J2" s="13"/>
      <c r="K2" s="13"/>
      <c r="L2" s="13"/>
      <c r="M2" s="13"/>
      <c r="N2" s="13"/>
      <c r="O2" s="13"/>
      <c r="P2" s="8" t="s">
        <v>3</v>
      </c>
    </row>
    <row r="3" spans="2:16" x14ac:dyDescent="0.25">
      <c r="B3" s="14" t="s">
        <v>4</v>
      </c>
      <c r="C3" s="2"/>
      <c r="D3" s="11"/>
      <c r="E3" s="15"/>
      <c r="F3" s="16"/>
      <c r="G3" s="6"/>
      <c r="H3" s="7"/>
      <c r="I3" s="13"/>
      <c r="J3" s="13"/>
      <c r="K3" s="13"/>
      <c r="L3" s="13"/>
      <c r="M3" s="13"/>
      <c r="N3" s="13"/>
      <c r="O3" s="13"/>
      <c r="P3" s="7"/>
    </row>
    <row r="4" spans="2:16" x14ac:dyDescent="0.25">
      <c r="B4" s="14" t="s">
        <v>5</v>
      </c>
      <c r="C4" s="2"/>
      <c r="D4" s="11"/>
      <c r="E4" s="15"/>
      <c r="F4" s="16"/>
      <c r="G4" s="6"/>
      <c r="H4" s="7"/>
      <c r="I4" s="13"/>
      <c r="J4" s="13"/>
      <c r="K4" s="13"/>
      <c r="L4" s="13"/>
      <c r="M4" s="13"/>
      <c r="N4" s="13"/>
      <c r="O4" s="13"/>
      <c r="P4" s="7"/>
    </row>
    <row r="5" spans="2:16" ht="15.75" thickBot="1" x14ac:dyDescent="0.3">
      <c r="B5" s="17" t="s">
        <v>6</v>
      </c>
      <c r="C5" s="2"/>
      <c r="D5" s="11"/>
      <c r="E5" s="11"/>
      <c r="F5" s="11"/>
      <c r="G5" s="6"/>
      <c r="H5" s="7"/>
      <c r="I5" s="18"/>
      <c r="J5" s="18"/>
      <c r="K5" s="18"/>
      <c r="L5" s="18"/>
      <c r="M5" s="18"/>
      <c r="N5" s="18"/>
      <c r="O5" s="18"/>
      <c r="P5" s="7"/>
    </row>
    <row r="6" spans="2:16" ht="15.75" thickBot="1" x14ac:dyDescent="0.3">
      <c r="B6" s="19"/>
      <c r="C6" s="19"/>
      <c r="D6" s="11"/>
      <c r="E6" s="11"/>
      <c r="F6" s="95"/>
      <c r="G6" s="6"/>
      <c r="H6" s="7"/>
      <c r="I6" s="7"/>
      <c r="J6" s="7"/>
      <c r="K6" s="7"/>
      <c r="L6" s="7"/>
      <c r="M6" s="7"/>
      <c r="N6" s="7"/>
      <c r="O6" s="7"/>
      <c r="P6" s="7"/>
    </row>
    <row r="7" spans="2:16" ht="15.75" thickBot="1" x14ac:dyDescent="0.3">
      <c r="B7" s="7"/>
      <c r="C7" s="7"/>
      <c r="D7" s="20">
        <v>1</v>
      </c>
      <c r="E7" s="97">
        <v>2</v>
      </c>
      <c r="F7" s="96">
        <v>3</v>
      </c>
      <c r="G7" s="21"/>
      <c r="H7" s="353" t="s">
        <v>7</v>
      </c>
      <c r="I7" s="354"/>
      <c r="J7" s="354"/>
      <c r="K7" s="354"/>
      <c r="L7" s="354"/>
      <c r="M7" s="354"/>
      <c r="N7" s="354"/>
      <c r="O7" s="354"/>
      <c r="P7" s="355"/>
    </row>
    <row r="8" spans="2:16" x14ac:dyDescent="0.25">
      <c r="B8" s="23"/>
      <c r="C8" s="23"/>
      <c r="D8" s="24" t="s">
        <v>8</v>
      </c>
      <c r="E8" s="24" t="s">
        <v>69</v>
      </c>
      <c r="F8" s="24" t="s">
        <v>66</v>
      </c>
      <c r="G8" s="25"/>
      <c r="H8" s="26"/>
      <c r="I8" s="23"/>
      <c r="J8" s="23"/>
      <c r="K8" s="23"/>
      <c r="L8" s="27"/>
      <c r="M8" s="27"/>
      <c r="N8" s="23"/>
      <c r="O8" s="23"/>
      <c r="P8" s="27"/>
    </row>
    <row r="9" spans="2:16" x14ac:dyDescent="0.25">
      <c r="B9" s="28" t="s">
        <v>10</v>
      </c>
      <c r="C9" s="28" t="s">
        <v>11</v>
      </c>
      <c r="D9" s="29" t="s">
        <v>12</v>
      </c>
      <c r="E9" s="29" t="s">
        <v>68</v>
      </c>
      <c r="F9" s="29" t="s">
        <v>65</v>
      </c>
      <c r="G9" s="30"/>
      <c r="H9" s="31"/>
      <c r="I9" s="32" t="s">
        <v>13</v>
      </c>
      <c r="J9" s="32" t="s">
        <v>14</v>
      </c>
      <c r="K9" s="32" t="s">
        <v>15</v>
      </c>
      <c r="L9" s="32" t="s">
        <v>16</v>
      </c>
      <c r="M9" s="32" t="s">
        <v>16</v>
      </c>
      <c r="N9" s="32" t="s">
        <v>17</v>
      </c>
      <c r="O9" s="32" t="s">
        <v>18</v>
      </c>
      <c r="P9" s="33" t="s">
        <v>19</v>
      </c>
    </row>
    <row r="10" spans="2:16" x14ac:dyDescent="0.25">
      <c r="B10" s="32"/>
      <c r="C10" s="32" t="s">
        <v>20</v>
      </c>
      <c r="D10" s="29" t="s">
        <v>21</v>
      </c>
      <c r="E10" s="29" t="s">
        <v>67</v>
      </c>
      <c r="F10" s="29" t="s">
        <v>12</v>
      </c>
      <c r="G10" s="30"/>
      <c r="H10" s="31"/>
      <c r="I10" s="32"/>
      <c r="J10" s="32" t="s">
        <v>13</v>
      </c>
      <c r="K10" s="32" t="s">
        <v>64</v>
      </c>
      <c r="L10" s="32"/>
      <c r="M10" s="32" t="s">
        <v>14</v>
      </c>
      <c r="N10" s="32"/>
      <c r="O10" s="32"/>
      <c r="P10" s="33" t="s">
        <v>23</v>
      </c>
    </row>
    <row r="11" spans="2:16" ht="15.75" thickBot="1" x14ac:dyDescent="0.3">
      <c r="B11" s="34"/>
      <c r="C11" s="34"/>
      <c r="D11" s="35"/>
      <c r="E11" s="35" t="s">
        <v>21</v>
      </c>
      <c r="F11" s="35" t="s">
        <v>21</v>
      </c>
      <c r="G11" s="36"/>
      <c r="H11" s="37"/>
      <c r="I11" s="38"/>
      <c r="J11" s="38"/>
      <c r="K11" s="38"/>
      <c r="L11" s="39"/>
      <c r="M11" s="39"/>
      <c r="N11" s="39"/>
      <c r="O11" s="39"/>
      <c r="P11" s="39"/>
    </row>
    <row r="12" spans="2:16" x14ac:dyDescent="0.25">
      <c r="B12" s="40"/>
      <c r="C12" s="41"/>
      <c r="D12" s="42"/>
      <c r="E12" s="42"/>
      <c r="F12" s="42"/>
      <c r="G12" s="43"/>
      <c r="H12" s="7"/>
      <c r="I12" s="44"/>
      <c r="J12" s="44"/>
      <c r="K12" s="44"/>
      <c r="L12" s="45"/>
      <c r="M12" s="45"/>
      <c r="N12" s="45"/>
      <c r="O12" s="45"/>
      <c r="P12" s="46"/>
    </row>
    <row r="13" spans="2:16" x14ac:dyDescent="0.25">
      <c r="B13" s="47" t="s">
        <v>24</v>
      </c>
      <c r="C13" s="48"/>
      <c r="D13" s="287">
        <v>2793714830.2539997</v>
      </c>
      <c r="E13" s="287">
        <v>-15226057</v>
      </c>
      <c r="F13" s="287">
        <v>2778488773.2539997</v>
      </c>
      <c r="G13" s="329"/>
      <c r="H13" s="301" t="s">
        <v>25</v>
      </c>
      <c r="I13" s="287">
        <v>227942647.86489198</v>
      </c>
      <c r="J13" s="287">
        <v>11311956.619735627</v>
      </c>
      <c r="K13" s="287">
        <v>400489.90601078694</v>
      </c>
      <c r="L13" s="287">
        <v>2382001737.2151756</v>
      </c>
      <c r="M13" s="287">
        <v>0</v>
      </c>
      <c r="N13" s="287">
        <v>107859832.27064706</v>
      </c>
      <c r="O13" s="287">
        <v>48972109.377538949</v>
      </c>
      <c r="P13" s="299">
        <v>2778488773.2540002</v>
      </c>
    </row>
    <row r="14" spans="2:16" x14ac:dyDescent="0.25">
      <c r="B14" s="51" t="s">
        <v>26</v>
      </c>
      <c r="C14" s="7"/>
      <c r="D14" s="287">
        <v>921660500.88</v>
      </c>
      <c r="E14" s="287">
        <v>-10181210.770222001</v>
      </c>
      <c r="F14" s="287">
        <v>911479290.10977805</v>
      </c>
      <c r="G14" s="329"/>
      <c r="H14" s="301" t="s">
        <v>25</v>
      </c>
      <c r="I14" s="287">
        <v>325411425.76990968</v>
      </c>
      <c r="J14" s="287">
        <v>41584310.379921354</v>
      </c>
      <c r="K14" s="287">
        <v>896131.49846146267</v>
      </c>
      <c r="L14" s="287">
        <v>454598578.72117776</v>
      </c>
      <c r="M14" s="287">
        <v>0</v>
      </c>
      <c r="N14" s="287">
        <v>56220985.376155838</v>
      </c>
      <c r="O14" s="287">
        <v>32767858.364151932</v>
      </c>
      <c r="P14" s="299">
        <v>911479290.10977817</v>
      </c>
    </row>
    <row r="15" spans="2:16" x14ac:dyDescent="0.25">
      <c r="B15" s="51" t="s">
        <v>27</v>
      </c>
      <c r="C15" s="7"/>
      <c r="D15" s="287">
        <v>610790957.16999996</v>
      </c>
      <c r="E15" s="287">
        <v>-5061478.5992678739</v>
      </c>
      <c r="F15" s="287">
        <v>605729478.570732</v>
      </c>
      <c r="G15" s="329"/>
      <c r="H15" s="301" t="s">
        <v>25</v>
      </c>
      <c r="I15" s="287">
        <v>128861111.91573724</v>
      </c>
      <c r="J15" s="287">
        <v>19380025.616103183</v>
      </c>
      <c r="K15" s="287">
        <v>165496.35865733388</v>
      </c>
      <c r="L15" s="287">
        <v>444594294.99167866</v>
      </c>
      <c r="M15" s="287">
        <v>0</v>
      </c>
      <c r="N15" s="287">
        <v>8288812.0075639468</v>
      </c>
      <c r="O15" s="287">
        <v>4439737.6809917036</v>
      </c>
      <c r="P15" s="299">
        <v>605729478.570732</v>
      </c>
    </row>
    <row r="16" spans="2:16" x14ac:dyDescent="0.25">
      <c r="B16" s="47" t="s">
        <v>28</v>
      </c>
      <c r="C16" s="52"/>
      <c r="D16" s="287">
        <v>165204036.15899253</v>
      </c>
      <c r="E16" s="287">
        <v>-48767685.90902403</v>
      </c>
      <c r="F16" s="287">
        <v>116436350.2499685</v>
      </c>
      <c r="G16" s="329"/>
      <c r="H16" s="301" t="s">
        <v>25</v>
      </c>
      <c r="I16" s="287">
        <v>50362602.392373718</v>
      </c>
      <c r="J16" s="287">
        <v>7853552.1068948954</v>
      </c>
      <c r="K16" s="287">
        <v>56729.145071991472</v>
      </c>
      <c r="L16" s="287">
        <v>55546586.140052006</v>
      </c>
      <c r="M16" s="287">
        <v>0</v>
      </c>
      <c r="N16" s="287">
        <v>593259.37050920655</v>
      </c>
      <c r="O16" s="287">
        <v>2023621.0950667001</v>
      </c>
      <c r="P16" s="299">
        <v>116436350.24996851</v>
      </c>
    </row>
    <row r="17" spans="2:16" x14ac:dyDescent="0.25">
      <c r="B17" s="47"/>
      <c r="C17" s="52"/>
      <c r="D17" s="287"/>
      <c r="E17" s="287"/>
      <c r="F17" s="301"/>
      <c r="G17" s="329"/>
      <c r="H17" s="301"/>
      <c r="I17" s="287"/>
      <c r="J17" s="287"/>
      <c r="K17" s="287"/>
      <c r="L17" s="287"/>
      <c r="M17" s="287"/>
      <c r="N17" s="287"/>
      <c r="O17" s="287"/>
      <c r="P17" s="300"/>
    </row>
    <row r="18" spans="2:16" x14ac:dyDescent="0.25">
      <c r="B18" s="51" t="s">
        <v>29</v>
      </c>
      <c r="C18" s="7"/>
      <c r="D18" s="287">
        <v>1319402008.9590242</v>
      </c>
      <c r="E18" s="287">
        <v>-150262885.44467807</v>
      </c>
      <c r="F18" s="287">
        <v>1169139123.5143461</v>
      </c>
      <c r="G18" s="329"/>
      <c r="H18" s="301" t="s">
        <v>25</v>
      </c>
      <c r="I18" s="287">
        <v>479038716.00495505</v>
      </c>
      <c r="J18" s="287">
        <v>77845377.538707435</v>
      </c>
      <c r="K18" s="287">
        <v>593422.98817568668</v>
      </c>
      <c r="L18" s="287">
        <v>572107440.98851287</v>
      </c>
      <c r="M18" s="287">
        <v>0</v>
      </c>
      <c r="N18" s="287">
        <v>26590096.43075937</v>
      </c>
      <c r="O18" s="287">
        <v>12964069.563235709</v>
      </c>
      <c r="P18" s="299">
        <v>1169139123.5143461</v>
      </c>
    </row>
    <row r="19" spans="2:16" x14ac:dyDescent="0.25">
      <c r="B19" s="47"/>
      <c r="C19" s="48"/>
      <c r="D19" s="287"/>
      <c r="E19" s="287"/>
      <c r="F19" s="301"/>
      <c r="G19" s="329"/>
      <c r="H19" s="301"/>
      <c r="I19" s="287"/>
      <c r="J19" s="287"/>
      <c r="K19" s="287"/>
      <c r="L19" s="287"/>
      <c r="M19" s="287"/>
      <c r="N19" s="287"/>
      <c r="O19" s="287"/>
      <c r="P19" s="299"/>
    </row>
    <row r="20" spans="2:16" x14ac:dyDescent="0.25">
      <c r="B20" s="47" t="s">
        <v>30</v>
      </c>
      <c r="C20" s="48"/>
      <c r="D20" s="287">
        <v>5810772333.4220171</v>
      </c>
      <c r="E20" s="287">
        <v>-229499317.72319198</v>
      </c>
      <c r="F20" s="287">
        <v>5581273015.6988239</v>
      </c>
      <c r="G20" s="329"/>
      <c r="H20" s="301" t="s">
        <v>25</v>
      </c>
      <c r="I20" s="287">
        <v>1211616503.9478676</v>
      </c>
      <c r="J20" s="287">
        <v>157975222.26136249</v>
      </c>
      <c r="K20" s="287">
        <v>2112269.8963772617</v>
      </c>
      <c r="L20" s="287">
        <v>3908848638.0565968</v>
      </c>
      <c r="M20" s="287">
        <v>0</v>
      </c>
      <c r="N20" s="287">
        <v>199552985.45563543</v>
      </c>
      <c r="O20" s="287">
        <v>101167396.08098499</v>
      </c>
      <c r="P20" s="299">
        <v>5581273015.6988249</v>
      </c>
    </row>
    <row r="21" spans="2:16" x14ac:dyDescent="0.25">
      <c r="B21" s="47"/>
      <c r="C21" s="48"/>
      <c r="D21" s="287"/>
      <c r="E21" s="287"/>
      <c r="F21" s="287"/>
      <c r="G21" s="329"/>
      <c r="H21" s="301"/>
      <c r="I21" s="287"/>
      <c r="J21" s="287"/>
      <c r="K21" s="287"/>
      <c r="L21" s="287"/>
      <c r="M21" s="287"/>
      <c r="N21" s="287"/>
      <c r="O21" s="287"/>
      <c r="P21" s="299"/>
    </row>
    <row r="22" spans="2:16" x14ac:dyDescent="0.25">
      <c r="B22" s="47" t="s">
        <v>31</v>
      </c>
      <c r="C22" s="52" t="s">
        <v>32</v>
      </c>
      <c r="D22" s="287"/>
      <c r="E22" s="287"/>
      <c r="F22" s="287"/>
      <c r="G22" s="329"/>
      <c r="H22" s="301"/>
      <c r="I22" s="287"/>
      <c r="J22" s="287"/>
      <c r="K22" s="287"/>
      <c r="L22" s="287"/>
      <c r="M22" s="287"/>
      <c r="N22" s="287"/>
      <c r="O22" s="287"/>
      <c r="P22" s="299"/>
    </row>
    <row r="23" spans="2:16" x14ac:dyDescent="0.25">
      <c r="B23" s="47"/>
      <c r="C23" s="48"/>
      <c r="D23" s="287"/>
      <c r="E23" s="287"/>
      <c r="F23" s="287"/>
      <c r="G23" s="329"/>
      <c r="H23" s="301"/>
      <c r="I23" s="287"/>
      <c r="J23" s="287"/>
      <c r="K23" s="287"/>
      <c r="L23" s="287"/>
      <c r="M23" s="287"/>
      <c r="N23" s="287"/>
      <c r="O23" s="287"/>
      <c r="P23" s="299"/>
    </row>
    <row r="24" spans="2:16" x14ac:dyDescent="0.25">
      <c r="B24" s="54" t="s">
        <v>33</v>
      </c>
      <c r="C24" s="48"/>
      <c r="D24" s="287">
        <v>100080962.34999999</v>
      </c>
      <c r="E24" s="287">
        <v>0</v>
      </c>
      <c r="F24" s="287">
        <v>100080962.34999999</v>
      </c>
      <c r="G24" s="329"/>
      <c r="H24" s="301" t="s">
        <v>25</v>
      </c>
      <c r="I24" s="287">
        <v>41885524.43</v>
      </c>
      <c r="J24" s="287">
        <v>239326.7</v>
      </c>
      <c r="K24" s="287">
        <v>898483.62</v>
      </c>
      <c r="L24" s="287">
        <v>51757981.979999997</v>
      </c>
      <c r="M24" s="287">
        <v>0</v>
      </c>
      <c r="N24" s="287">
        <v>5094630.97</v>
      </c>
      <c r="O24" s="287">
        <v>205014.6500000013</v>
      </c>
      <c r="P24" s="300">
        <v>100080962.34999999</v>
      </c>
    </row>
    <row r="25" spans="2:16" ht="15.75" thickBot="1" x14ac:dyDescent="0.3">
      <c r="B25" s="54"/>
      <c r="C25" s="48"/>
      <c r="D25" s="287"/>
      <c r="E25" s="287"/>
      <c r="F25" s="287"/>
      <c r="G25" s="329"/>
      <c r="H25" s="301"/>
      <c r="I25" s="287"/>
      <c r="J25" s="287"/>
      <c r="K25" s="287"/>
      <c r="L25" s="287"/>
      <c r="M25" s="287"/>
      <c r="N25" s="287"/>
      <c r="O25" s="287"/>
      <c r="P25" s="300"/>
    </row>
    <row r="26" spans="2:16" ht="15.75" thickBot="1" x14ac:dyDescent="0.3">
      <c r="B26" s="55" t="s">
        <v>34</v>
      </c>
      <c r="C26" s="56"/>
      <c r="D26" s="305">
        <v>5710691371.0720167</v>
      </c>
      <c r="E26" s="305">
        <v>-229499317.72319198</v>
      </c>
      <c r="F26" s="305">
        <v>5481192053.3488235</v>
      </c>
      <c r="G26" s="330"/>
      <c r="H26" s="331"/>
      <c r="I26" s="305">
        <v>1169730979.5178676</v>
      </c>
      <c r="J26" s="305">
        <v>157735895.5613625</v>
      </c>
      <c r="K26" s="305">
        <v>1213786.2763772616</v>
      </c>
      <c r="L26" s="305">
        <v>3857090656.0765967</v>
      </c>
      <c r="M26" s="305">
        <v>0</v>
      </c>
      <c r="N26" s="305">
        <v>194458354.48563543</v>
      </c>
      <c r="O26" s="305">
        <v>100962381.43098499</v>
      </c>
      <c r="P26" s="332">
        <v>5481192053.3488255</v>
      </c>
    </row>
    <row r="27" spans="2:16" x14ac:dyDescent="0.25">
      <c r="B27" s="54"/>
      <c r="C27" s="48"/>
      <c r="D27" s="287"/>
      <c r="E27" s="287"/>
      <c r="F27" s="287"/>
      <c r="G27" s="329"/>
      <c r="H27" s="333"/>
      <c r="I27" s="334"/>
      <c r="J27" s="334"/>
      <c r="K27" s="334"/>
      <c r="L27" s="334"/>
      <c r="M27" s="334"/>
      <c r="N27" s="334"/>
      <c r="O27" s="334"/>
      <c r="P27" s="335"/>
    </row>
    <row r="28" spans="2:16" x14ac:dyDescent="0.25">
      <c r="B28" s="51" t="s">
        <v>35</v>
      </c>
      <c r="C28" s="7"/>
      <c r="D28" s="301">
        <v>1652522021</v>
      </c>
      <c r="E28" s="301">
        <v>0</v>
      </c>
      <c r="F28" s="301">
        <v>1652522021</v>
      </c>
      <c r="G28" s="336"/>
      <c r="H28" s="337"/>
      <c r="I28" s="65">
        <v>0</v>
      </c>
      <c r="J28" s="65">
        <v>0</v>
      </c>
      <c r="K28" s="65">
        <v>0</v>
      </c>
      <c r="L28" s="65">
        <v>1652522021</v>
      </c>
      <c r="M28" s="65">
        <v>0</v>
      </c>
      <c r="N28" s="65">
        <v>0</v>
      </c>
      <c r="O28" s="65">
        <v>0</v>
      </c>
      <c r="P28" s="338">
        <v>1652522021</v>
      </c>
    </row>
    <row r="29" spans="2:16" ht="15.75" thickBot="1" x14ac:dyDescent="0.3">
      <c r="B29" s="51"/>
      <c r="C29" s="7"/>
      <c r="D29" s="292"/>
      <c r="E29" s="292"/>
      <c r="F29" s="292"/>
      <c r="G29" s="329"/>
      <c r="H29" s="339"/>
      <c r="I29" s="318"/>
      <c r="J29" s="318"/>
      <c r="K29" s="318"/>
      <c r="L29" s="315"/>
      <c r="M29" s="315"/>
      <c r="N29" s="315"/>
      <c r="O29" s="315"/>
      <c r="P29" s="340"/>
    </row>
    <row r="30" spans="2:16" ht="15.75" thickBot="1" x14ac:dyDescent="0.3">
      <c r="B30" s="55" t="s">
        <v>36</v>
      </c>
      <c r="C30" s="56"/>
      <c r="D30" s="305">
        <v>4058169350.0720167</v>
      </c>
      <c r="E30" s="305">
        <v>-229499317.72319198</v>
      </c>
      <c r="F30" s="305">
        <v>3828670032.3488235</v>
      </c>
      <c r="G30" s="330"/>
      <c r="H30" s="341"/>
      <c r="I30" s="305">
        <v>1169730979.5178676</v>
      </c>
      <c r="J30" s="305">
        <v>157735895.5613625</v>
      </c>
      <c r="K30" s="305">
        <v>1213786.2763772616</v>
      </c>
      <c r="L30" s="305">
        <v>2204568635.0765967</v>
      </c>
      <c r="M30" s="305">
        <v>0</v>
      </c>
      <c r="N30" s="305">
        <v>194458354.48563543</v>
      </c>
      <c r="O30" s="305">
        <v>100962381.43098499</v>
      </c>
      <c r="P30" s="332">
        <v>3828670032.3488245</v>
      </c>
    </row>
    <row r="31" spans="2:16" ht="15.75" thickBot="1" x14ac:dyDescent="0.3">
      <c r="B31" s="7"/>
      <c r="C31" s="7"/>
      <c r="D31" s="20"/>
      <c r="E31" s="20"/>
      <c r="F31" s="20"/>
      <c r="G31" s="21"/>
      <c r="H31" s="48"/>
      <c r="I31" s="50"/>
      <c r="J31" s="50"/>
      <c r="K31" s="50"/>
      <c r="L31" s="50"/>
      <c r="M31" s="50"/>
      <c r="N31" s="7"/>
      <c r="O31" s="50"/>
      <c r="P31" s="62"/>
    </row>
    <row r="32" spans="2:16" x14ac:dyDescent="0.25">
      <c r="B32" s="1" t="s">
        <v>0</v>
      </c>
      <c r="C32" s="2"/>
      <c r="D32" s="63"/>
      <c r="E32" s="20"/>
      <c r="F32" s="5"/>
      <c r="G32" s="21"/>
      <c r="H32" s="7"/>
      <c r="I32" s="50"/>
      <c r="J32" s="50"/>
      <c r="K32" s="50"/>
      <c r="L32" s="50"/>
      <c r="M32" s="50"/>
      <c r="N32" s="7"/>
      <c r="O32" s="50"/>
      <c r="P32" s="8" t="s">
        <v>1</v>
      </c>
    </row>
    <row r="33" spans="2:16" x14ac:dyDescent="0.25">
      <c r="B33" s="9" t="s">
        <v>2</v>
      </c>
      <c r="C33" s="10"/>
      <c r="D33" s="63"/>
      <c r="E33" s="20"/>
      <c r="F33" s="5"/>
      <c r="G33" s="21"/>
      <c r="H33" s="7"/>
      <c r="I33" s="50"/>
      <c r="J33" s="50"/>
      <c r="K33" s="50"/>
      <c r="L33" s="50"/>
      <c r="M33" s="50"/>
      <c r="N33" s="7"/>
      <c r="O33" s="50"/>
      <c r="P33" s="8" t="s">
        <v>37</v>
      </c>
    </row>
    <row r="34" spans="2:16" x14ac:dyDescent="0.25">
      <c r="B34" s="14" t="s">
        <v>4</v>
      </c>
      <c r="C34" s="2"/>
      <c r="D34" s="63"/>
      <c r="E34" s="63"/>
      <c r="F34" s="63"/>
      <c r="G34" s="21"/>
      <c r="H34" s="48"/>
      <c r="I34" s="50"/>
      <c r="J34" s="50"/>
      <c r="K34" s="50"/>
      <c r="L34" s="50"/>
      <c r="M34" s="50"/>
      <c r="N34" s="7"/>
      <c r="O34" s="50"/>
      <c r="P34" s="59"/>
    </row>
    <row r="35" spans="2:16" x14ac:dyDescent="0.25">
      <c r="B35" s="14" t="s">
        <v>5</v>
      </c>
      <c r="C35" s="2"/>
      <c r="D35" s="63"/>
      <c r="E35" s="63"/>
      <c r="F35" s="63"/>
      <c r="G35" s="21"/>
      <c r="H35" s="48"/>
      <c r="I35" s="7"/>
      <c r="J35" s="59"/>
      <c r="K35" s="7"/>
      <c r="L35" s="7"/>
      <c r="M35" s="7"/>
      <c r="N35" s="7"/>
      <c r="O35" s="7"/>
      <c r="P35" s="59"/>
    </row>
    <row r="36" spans="2:16" ht="15.75" thickBot="1" x14ac:dyDescent="0.3">
      <c r="B36" s="17" t="s">
        <v>6</v>
      </c>
      <c r="C36" s="2"/>
      <c r="D36" s="63"/>
      <c r="E36" s="63"/>
      <c r="F36" s="63"/>
      <c r="G36" s="21"/>
      <c r="H36" s="7"/>
      <c r="I36" s="50"/>
      <c r="J36" s="50"/>
      <c r="K36" s="50"/>
      <c r="L36" s="64"/>
      <c r="M36" s="50"/>
      <c r="N36" s="65"/>
      <c r="O36" s="50"/>
      <c r="P36" s="59"/>
    </row>
    <row r="37" spans="2:16" ht="15.75" thickBot="1" x14ac:dyDescent="0.3">
      <c r="B37" s="66"/>
      <c r="C37" s="66"/>
      <c r="D37" s="63"/>
      <c r="E37" s="63"/>
      <c r="F37" s="151"/>
      <c r="G37" s="21"/>
      <c r="H37" s="7"/>
      <c r="I37" s="7"/>
      <c r="J37" s="7"/>
      <c r="K37" s="7"/>
      <c r="L37" s="10"/>
      <c r="M37" s="7"/>
      <c r="N37" s="65"/>
      <c r="O37" s="59"/>
      <c r="P37" s="59"/>
    </row>
    <row r="38" spans="2:16" ht="15.75" thickBot="1" x14ac:dyDescent="0.3">
      <c r="B38" s="60"/>
      <c r="C38" s="60"/>
      <c r="D38" s="20">
        <v>1</v>
      </c>
      <c r="E38" s="97">
        <v>2</v>
      </c>
      <c r="F38" s="96">
        <v>3</v>
      </c>
      <c r="G38" s="21"/>
      <c r="H38" s="353" t="s">
        <v>7</v>
      </c>
      <c r="I38" s="354"/>
      <c r="J38" s="354"/>
      <c r="K38" s="354"/>
      <c r="L38" s="354"/>
      <c r="M38" s="354"/>
      <c r="N38" s="354"/>
      <c r="O38" s="354"/>
      <c r="P38" s="355"/>
    </row>
    <row r="39" spans="2:16" x14ac:dyDescent="0.25">
      <c r="B39" s="67"/>
      <c r="C39" s="67"/>
      <c r="D39" s="24" t="s">
        <v>38</v>
      </c>
      <c r="E39" s="24"/>
      <c r="F39" s="68" t="s">
        <v>39</v>
      </c>
      <c r="G39" s="25"/>
      <c r="H39" s="26"/>
      <c r="I39" s="23"/>
      <c r="J39" s="23"/>
      <c r="K39" s="23"/>
      <c r="L39" s="27"/>
      <c r="M39" s="27"/>
      <c r="N39" s="23"/>
      <c r="O39" s="23"/>
      <c r="P39" s="27"/>
    </row>
    <row r="40" spans="2:16" x14ac:dyDescent="0.25">
      <c r="B40" s="69"/>
      <c r="C40" s="32" t="s">
        <v>11</v>
      </c>
      <c r="D40" s="29" t="s">
        <v>40</v>
      </c>
      <c r="E40" s="29" t="s">
        <v>39</v>
      </c>
      <c r="F40" s="70" t="s">
        <v>40</v>
      </c>
      <c r="G40" s="30"/>
      <c r="H40" s="31"/>
      <c r="I40" s="32" t="s">
        <v>13</v>
      </c>
      <c r="J40" s="32" t="s">
        <v>14</v>
      </c>
      <c r="K40" s="32" t="s">
        <v>15</v>
      </c>
      <c r="L40" s="32" t="s">
        <v>16</v>
      </c>
      <c r="M40" s="32" t="s">
        <v>16</v>
      </c>
      <c r="N40" s="32" t="s">
        <v>17</v>
      </c>
      <c r="O40" s="32" t="s">
        <v>18</v>
      </c>
      <c r="P40" s="33" t="s">
        <v>19</v>
      </c>
    </row>
    <row r="41" spans="2:16" x14ac:dyDescent="0.25">
      <c r="B41" s="32" t="s">
        <v>10</v>
      </c>
      <c r="C41" s="32" t="s">
        <v>20</v>
      </c>
      <c r="D41" s="29" t="s">
        <v>41</v>
      </c>
      <c r="E41" s="29" t="s">
        <v>42</v>
      </c>
      <c r="F41" s="70" t="s">
        <v>43</v>
      </c>
      <c r="G41" s="30"/>
      <c r="H41" s="31"/>
      <c r="I41" s="32"/>
      <c r="J41" s="32" t="s">
        <v>13</v>
      </c>
      <c r="K41" s="32" t="s">
        <v>22</v>
      </c>
      <c r="L41" s="32"/>
      <c r="M41" s="32" t="s">
        <v>14</v>
      </c>
      <c r="N41" s="32"/>
      <c r="O41" s="32"/>
      <c r="P41" s="33" t="s">
        <v>23</v>
      </c>
    </row>
    <row r="42" spans="2:16" ht="15.75" thickBot="1" x14ac:dyDescent="0.3">
      <c r="B42" s="71"/>
      <c r="C42" s="71"/>
      <c r="D42" s="35"/>
      <c r="E42" s="35"/>
      <c r="F42" s="72"/>
      <c r="G42" s="36"/>
      <c r="H42" s="37"/>
      <c r="I42" s="38"/>
      <c r="J42" s="38"/>
      <c r="K42" s="38"/>
      <c r="L42" s="39"/>
      <c r="M42" s="39"/>
      <c r="N42" s="39"/>
      <c r="O42" s="39"/>
      <c r="P42" s="39"/>
    </row>
    <row r="43" spans="2:16" x14ac:dyDescent="0.25">
      <c r="B43" s="73"/>
      <c r="C43" s="74"/>
      <c r="D43" s="75"/>
      <c r="E43" s="75"/>
      <c r="F43" s="75"/>
      <c r="G43" s="43"/>
      <c r="H43" s="73"/>
      <c r="I43" s="74"/>
      <c r="J43" s="74"/>
      <c r="K43" s="74"/>
      <c r="L43" s="74"/>
      <c r="M43" s="74"/>
      <c r="N43" s="76"/>
      <c r="O43" s="77"/>
      <c r="P43" s="78"/>
    </row>
    <row r="44" spans="2:16" x14ac:dyDescent="0.25">
      <c r="B44" s="51" t="s">
        <v>44</v>
      </c>
      <c r="C44" s="7"/>
      <c r="D44" s="342">
        <v>29983087617.880005</v>
      </c>
      <c r="E44" s="342">
        <v>-225734965.5</v>
      </c>
      <c r="F44" s="342">
        <v>29757352652.379997</v>
      </c>
      <c r="G44" s="329"/>
      <c r="H44" s="343" t="s">
        <v>25</v>
      </c>
      <c r="I44" s="283">
        <v>11633245045.850103</v>
      </c>
      <c r="J44" s="283">
        <v>1706729403.9645121</v>
      </c>
      <c r="K44" s="283">
        <v>32239487.168301996</v>
      </c>
      <c r="L44" s="283">
        <v>15315280344.861948</v>
      </c>
      <c r="M44" s="283">
        <v>0</v>
      </c>
      <c r="N44" s="283">
        <v>759449195.82622814</v>
      </c>
      <c r="O44" s="283">
        <v>310409174.70890504</v>
      </c>
      <c r="P44" s="299">
        <v>29757352652.379997</v>
      </c>
    </row>
    <row r="45" spans="2:16" x14ac:dyDescent="0.25">
      <c r="B45" s="51" t="s">
        <v>45</v>
      </c>
      <c r="C45" s="7"/>
      <c r="D45" s="342">
        <v>957654883</v>
      </c>
      <c r="E45" s="342">
        <v>-2280151.17</v>
      </c>
      <c r="F45" s="342">
        <v>955374731.83000004</v>
      </c>
      <c r="G45" s="329"/>
      <c r="H45" s="343" t="s">
        <v>25</v>
      </c>
      <c r="I45" s="283">
        <v>307294497.25193608</v>
      </c>
      <c r="J45" s="283">
        <v>5839876.500096418</v>
      </c>
      <c r="K45" s="283">
        <v>0</v>
      </c>
      <c r="L45" s="283">
        <v>390735168.380346</v>
      </c>
      <c r="M45" s="283">
        <v>0</v>
      </c>
      <c r="N45" s="283">
        <v>149868167.03574783</v>
      </c>
      <c r="O45" s="283">
        <v>101637022.66187376</v>
      </c>
      <c r="P45" s="299">
        <v>955374731.83000016</v>
      </c>
    </row>
    <row r="46" spans="2:16" x14ac:dyDescent="0.25">
      <c r="B46" s="51" t="s">
        <v>46</v>
      </c>
      <c r="C46" s="7"/>
      <c r="D46" s="342">
        <v>30940742500.880005</v>
      </c>
      <c r="E46" s="342">
        <v>-228015116.66999999</v>
      </c>
      <c r="F46" s="342">
        <v>30712727384.209999</v>
      </c>
      <c r="G46" s="329"/>
      <c r="H46" s="343" t="s">
        <v>25</v>
      </c>
      <c r="I46" s="283">
        <v>11940539543.102039</v>
      </c>
      <c r="J46" s="283">
        <v>1712569280.4646084</v>
      </c>
      <c r="K46" s="283">
        <v>32239487.168301996</v>
      </c>
      <c r="L46" s="283">
        <v>15706015513.242294</v>
      </c>
      <c r="M46" s="283">
        <v>0</v>
      </c>
      <c r="N46" s="283">
        <v>909317362.86197591</v>
      </c>
      <c r="O46" s="283">
        <v>412046197.3707788</v>
      </c>
      <c r="P46" s="299">
        <v>30712727384.209999</v>
      </c>
    </row>
    <row r="47" spans="2:16" x14ac:dyDescent="0.25">
      <c r="B47" s="51" t="s">
        <v>47</v>
      </c>
      <c r="C47" s="7"/>
      <c r="D47" s="342">
        <v>-9970962518.3700008</v>
      </c>
      <c r="E47" s="342">
        <v>0</v>
      </c>
      <c r="F47" s="342">
        <v>-9970962518.3700008</v>
      </c>
      <c r="G47" s="329"/>
      <c r="H47" s="343" t="s">
        <v>25</v>
      </c>
      <c r="I47" s="283">
        <v>-3055988801.1500001</v>
      </c>
      <c r="J47" s="283">
        <v>-322638678.69999999</v>
      </c>
      <c r="K47" s="283">
        <v>-20956727.370000005</v>
      </c>
      <c r="L47" s="283">
        <v>-5869820991.1499996</v>
      </c>
      <c r="M47" s="283">
        <v>0</v>
      </c>
      <c r="N47" s="283">
        <v>-575025967.10000002</v>
      </c>
      <c r="O47" s="283">
        <v>-126531352.90000001</v>
      </c>
      <c r="P47" s="299">
        <v>-9970962518.3699989</v>
      </c>
    </row>
    <row r="48" spans="2:16" x14ac:dyDescent="0.25">
      <c r="B48" s="51" t="s">
        <v>48</v>
      </c>
      <c r="C48" s="7"/>
      <c r="D48" s="342">
        <v>0</v>
      </c>
      <c r="E48" s="342">
        <v>-64960285.5</v>
      </c>
      <c r="F48" s="342">
        <v>-64960285.5</v>
      </c>
      <c r="G48" s="329"/>
      <c r="H48" s="343" t="s">
        <v>25</v>
      </c>
      <c r="I48" s="342">
        <v>-25255355.802191965</v>
      </c>
      <c r="J48" s="342">
        <v>-3622243.8992736861</v>
      </c>
      <c r="K48" s="342">
        <v>-68189.524968830898</v>
      </c>
      <c r="L48" s="342">
        <v>-33219688.992264081</v>
      </c>
      <c r="M48" s="342">
        <v>0</v>
      </c>
      <c r="N48" s="342">
        <v>-1923291.1086883745</v>
      </c>
      <c r="O48" s="342">
        <v>-871516.17261306406</v>
      </c>
      <c r="P48" s="299">
        <v>-64960285.5</v>
      </c>
    </row>
    <row r="49" spans="2:16" x14ac:dyDescent="0.25">
      <c r="B49" s="51"/>
      <c r="C49" s="7"/>
      <c r="D49" s="344"/>
      <c r="E49" s="344"/>
      <c r="F49" s="344"/>
      <c r="G49" s="329"/>
      <c r="H49" s="343"/>
      <c r="I49" s="345"/>
      <c r="J49" s="345"/>
      <c r="K49" s="345"/>
      <c r="L49" s="345"/>
      <c r="M49" s="345"/>
      <c r="N49" s="345"/>
      <c r="O49" s="345"/>
      <c r="P49" s="346"/>
    </row>
    <row r="50" spans="2:16" x14ac:dyDescent="0.25">
      <c r="B50" s="54" t="s">
        <v>49</v>
      </c>
      <c r="C50" s="80"/>
      <c r="D50" s="342">
        <v>20969779982.510002</v>
      </c>
      <c r="E50" s="342">
        <v>-292975402.16999996</v>
      </c>
      <c r="F50" s="342">
        <v>20676804580.339996</v>
      </c>
      <c r="G50" s="329"/>
      <c r="H50" s="343" t="s">
        <v>25</v>
      </c>
      <c r="I50" s="283">
        <v>8859295386.149847</v>
      </c>
      <c r="J50" s="283">
        <v>1386308357.8653347</v>
      </c>
      <c r="K50" s="283">
        <v>11214570.27333316</v>
      </c>
      <c r="L50" s="283">
        <v>9802974833.1000309</v>
      </c>
      <c r="M50" s="283">
        <v>0</v>
      </c>
      <c r="N50" s="283">
        <v>332368104.65328753</v>
      </c>
      <c r="O50" s="283">
        <v>284643328.29816574</v>
      </c>
      <c r="P50" s="299">
        <v>20676804580.339996</v>
      </c>
    </row>
    <row r="51" spans="2:16" x14ac:dyDescent="0.25">
      <c r="B51" s="51"/>
      <c r="C51" s="7"/>
      <c r="D51" s="342"/>
      <c r="E51" s="342"/>
      <c r="F51" s="342"/>
      <c r="G51" s="329"/>
      <c r="H51" s="343"/>
      <c r="I51" s="283"/>
      <c r="J51" s="283"/>
      <c r="K51" s="283"/>
      <c r="L51" s="283"/>
      <c r="M51" s="283"/>
      <c r="N51" s="283"/>
      <c r="O51" s="283"/>
      <c r="P51" s="346"/>
    </row>
    <row r="52" spans="2:16" x14ac:dyDescent="0.25">
      <c r="B52" s="81" t="s">
        <v>50</v>
      </c>
      <c r="C52" s="82"/>
      <c r="D52" s="342"/>
      <c r="E52" s="342"/>
      <c r="F52" s="342"/>
      <c r="G52" s="329"/>
      <c r="H52" s="343"/>
      <c r="I52" s="283"/>
      <c r="J52" s="283"/>
      <c r="K52" s="283"/>
      <c r="L52" s="283"/>
      <c r="M52" s="283"/>
      <c r="N52" s="283"/>
      <c r="O52" s="283"/>
      <c r="P52" s="346"/>
    </row>
    <row r="53" spans="2:16" x14ac:dyDescent="0.25">
      <c r="B53" s="54" t="s">
        <v>51</v>
      </c>
      <c r="C53" s="80"/>
      <c r="D53" s="342">
        <v>0</v>
      </c>
      <c r="E53" s="342">
        <v>0</v>
      </c>
      <c r="F53" s="342">
        <v>0</v>
      </c>
      <c r="G53" s="329"/>
      <c r="H53" s="343" t="s">
        <v>25</v>
      </c>
      <c r="I53" s="283">
        <v>0</v>
      </c>
      <c r="J53" s="283">
        <v>0</v>
      </c>
      <c r="K53" s="283">
        <v>0</v>
      </c>
      <c r="L53" s="283">
        <v>0</v>
      </c>
      <c r="M53" s="283">
        <v>0</v>
      </c>
      <c r="N53" s="283">
        <v>0</v>
      </c>
      <c r="O53" s="283">
        <v>0</v>
      </c>
      <c r="P53" s="299">
        <v>0</v>
      </c>
    </row>
    <row r="54" spans="2:16" x14ac:dyDescent="0.25">
      <c r="B54" s="54" t="s">
        <v>52</v>
      </c>
      <c r="C54" s="80"/>
      <c r="D54" s="342">
        <v>-72815955.090000004</v>
      </c>
      <c r="E54" s="342">
        <v>-1739584.4805493653</v>
      </c>
      <c r="F54" s="342">
        <v>-74555539.570549369</v>
      </c>
      <c r="G54" s="329"/>
      <c r="H54" s="343" t="s">
        <v>25</v>
      </c>
      <c r="I54" s="283">
        <v>-49115530.63395188</v>
      </c>
      <c r="J54" s="283">
        <v>-8291687.2828554958</v>
      </c>
      <c r="K54" s="283">
        <v>0</v>
      </c>
      <c r="L54" s="283">
        <v>-17512135.989613459</v>
      </c>
      <c r="M54" s="283">
        <v>0</v>
      </c>
      <c r="N54" s="283">
        <v>246161.48901778203</v>
      </c>
      <c r="O54" s="283">
        <v>117652.84685371374</v>
      </c>
      <c r="P54" s="299">
        <v>-74555539.570549324</v>
      </c>
    </row>
    <row r="55" spans="2:16" x14ac:dyDescent="0.25">
      <c r="B55" s="54" t="s">
        <v>53</v>
      </c>
      <c r="C55" s="80"/>
      <c r="D55" s="342">
        <v>115153396.16076924</v>
      </c>
      <c r="E55" s="342">
        <v>0</v>
      </c>
      <c r="F55" s="347">
        <v>115153396.16076924</v>
      </c>
      <c r="G55" s="329"/>
      <c r="H55" s="343" t="s">
        <v>25</v>
      </c>
      <c r="I55" s="285">
        <v>10576723.424615383</v>
      </c>
      <c r="J55" s="285">
        <v>0</v>
      </c>
      <c r="K55" s="285">
        <v>0</v>
      </c>
      <c r="L55" s="285">
        <v>100121671.99538463</v>
      </c>
      <c r="M55" s="285">
        <v>0</v>
      </c>
      <c r="N55" s="285">
        <v>3524809.17076923</v>
      </c>
      <c r="O55" s="285">
        <v>930191.56999999855</v>
      </c>
      <c r="P55" s="299">
        <v>115153396.16076924</v>
      </c>
    </row>
    <row r="56" spans="2:16" x14ac:dyDescent="0.25">
      <c r="B56" s="54" t="s">
        <v>54</v>
      </c>
      <c r="C56" s="80"/>
      <c r="D56" s="342">
        <v>152038741</v>
      </c>
      <c r="E56" s="342">
        <v>0</v>
      </c>
      <c r="F56" s="347">
        <v>152038741</v>
      </c>
      <c r="G56" s="329"/>
      <c r="H56" s="343" t="s">
        <v>25</v>
      </c>
      <c r="I56" s="285">
        <v>77242553</v>
      </c>
      <c r="J56" s="285">
        <v>0</v>
      </c>
      <c r="K56" s="285">
        <v>0</v>
      </c>
      <c r="L56" s="285">
        <v>74690405</v>
      </c>
      <c r="M56" s="283">
        <v>0</v>
      </c>
      <c r="N56" s="283">
        <v>105783</v>
      </c>
      <c r="O56" s="283">
        <v>0</v>
      </c>
      <c r="P56" s="299">
        <v>152038741</v>
      </c>
    </row>
    <row r="57" spans="2:16" x14ac:dyDescent="0.25">
      <c r="B57" s="54" t="s">
        <v>55</v>
      </c>
      <c r="C57" s="80"/>
      <c r="D57" s="342">
        <v>21076650.420000002</v>
      </c>
      <c r="E57" s="342">
        <v>0</v>
      </c>
      <c r="F57" s="347">
        <v>21076650.420000002</v>
      </c>
      <c r="G57" s="329"/>
      <c r="H57" s="343" t="s">
        <v>25</v>
      </c>
      <c r="I57" s="283">
        <v>720667.52</v>
      </c>
      <c r="J57" s="283">
        <v>23452667.34</v>
      </c>
      <c r="K57" s="283">
        <v>0</v>
      </c>
      <c r="L57" s="283">
        <v>-2428360.54</v>
      </c>
      <c r="M57" s="283">
        <v>0</v>
      </c>
      <c r="N57" s="283">
        <v>-668323.9</v>
      </c>
      <c r="O57" s="283">
        <v>0</v>
      </c>
      <c r="P57" s="299">
        <v>21076650.420000002</v>
      </c>
    </row>
    <row r="58" spans="2:16" x14ac:dyDescent="0.25">
      <c r="B58" s="54" t="s">
        <v>56</v>
      </c>
      <c r="C58" s="80"/>
      <c r="D58" s="342">
        <v>-2337308223.4600005</v>
      </c>
      <c r="E58" s="347">
        <v>0</v>
      </c>
      <c r="F58" s="347">
        <v>-2337308223.4600005</v>
      </c>
      <c r="G58" s="329"/>
      <c r="H58" s="343" t="s">
        <v>25</v>
      </c>
      <c r="I58" s="285">
        <v>-951633684.88607097</v>
      </c>
      <c r="J58" s="285">
        <v>-129921592.42000002</v>
      </c>
      <c r="K58" s="285">
        <v>-1226987.2050546303</v>
      </c>
      <c r="L58" s="285">
        <v>-1132059195.653389</v>
      </c>
      <c r="M58" s="283">
        <v>0</v>
      </c>
      <c r="N58" s="283">
        <v>-36656474.2103149</v>
      </c>
      <c r="O58" s="283">
        <v>-85810289.085169822</v>
      </c>
      <c r="P58" s="299">
        <v>-2337308223.4599991</v>
      </c>
    </row>
    <row r="59" spans="2:16" x14ac:dyDescent="0.25">
      <c r="B59" s="51" t="s">
        <v>57</v>
      </c>
      <c r="C59" s="7"/>
      <c r="D59" s="342">
        <v>0</v>
      </c>
      <c r="E59" s="342">
        <v>0</v>
      </c>
      <c r="F59" s="347">
        <v>0</v>
      </c>
      <c r="G59" s="329"/>
      <c r="H59" s="343" t="s">
        <v>25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3">
        <v>0</v>
      </c>
      <c r="O59" s="283">
        <v>0</v>
      </c>
      <c r="P59" s="299">
        <v>0</v>
      </c>
    </row>
    <row r="60" spans="2:16" x14ac:dyDescent="0.25">
      <c r="B60" s="51" t="s">
        <v>58</v>
      </c>
      <c r="C60" s="7"/>
      <c r="D60" s="342">
        <v>23215047.499999996</v>
      </c>
      <c r="E60" s="342">
        <v>0</v>
      </c>
      <c r="F60" s="342">
        <v>23215047.499999996</v>
      </c>
      <c r="G60" s="329"/>
      <c r="H60" s="343" t="s">
        <v>25</v>
      </c>
      <c r="I60" s="342">
        <v>21469068.161288265</v>
      </c>
      <c r="J60" s="342">
        <v>0</v>
      </c>
      <c r="K60" s="342">
        <v>0</v>
      </c>
      <c r="L60" s="342">
        <v>1745979.3387117314</v>
      </c>
      <c r="M60" s="342">
        <v>0</v>
      </c>
      <c r="N60" s="342">
        <v>0</v>
      </c>
      <c r="O60" s="342">
        <v>0</v>
      </c>
      <c r="P60" s="299">
        <v>23215047.499999996</v>
      </c>
    </row>
    <row r="61" spans="2:16" x14ac:dyDescent="0.25">
      <c r="B61" s="51" t="s">
        <v>59</v>
      </c>
      <c r="C61" s="7"/>
      <c r="D61" s="342">
        <v>-156217526.14681292</v>
      </c>
      <c r="E61" s="342">
        <v>-8567385.8599999994</v>
      </c>
      <c r="F61" s="347">
        <v>-164784912.00681305</v>
      </c>
      <c r="G61" s="329"/>
      <c r="H61" s="343" t="s">
        <v>25</v>
      </c>
      <c r="I61" s="285">
        <v>-424638395.25611889</v>
      </c>
      <c r="J61" s="285">
        <v>-45636288.200000018</v>
      </c>
      <c r="K61" s="285">
        <v>-642339.16000000015</v>
      </c>
      <c r="L61" s="285">
        <v>182032802.5679771</v>
      </c>
      <c r="M61" s="283">
        <v>0</v>
      </c>
      <c r="N61" s="283">
        <v>119821615.87219097</v>
      </c>
      <c r="O61" s="283">
        <v>4277692.1691379109</v>
      </c>
      <c r="P61" s="299">
        <v>-164784912.00681296</v>
      </c>
    </row>
    <row r="62" spans="2:16" x14ac:dyDescent="0.25">
      <c r="B62" s="85" t="s">
        <v>60</v>
      </c>
      <c r="C62" s="8"/>
      <c r="D62" s="342">
        <v>-2254857869.616044</v>
      </c>
      <c r="E62" s="342">
        <v>-10306970.340549365</v>
      </c>
      <c r="F62" s="342">
        <v>-2265164839.9565935</v>
      </c>
      <c r="G62" s="329"/>
      <c r="H62" s="343" t="s">
        <v>25</v>
      </c>
      <c r="I62" s="283">
        <v>-1315378598.670238</v>
      </c>
      <c r="J62" s="283">
        <v>-160396900.56285554</v>
      </c>
      <c r="K62" s="283">
        <v>-1869326.3650546304</v>
      </c>
      <c r="L62" s="283">
        <v>-793408833.28092897</v>
      </c>
      <c r="M62" s="283">
        <v>0</v>
      </c>
      <c r="N62" s="283">
        <v>86373571.421663076</v>
      </c>
      <c r="O62" s="283">
        <v>-80484752.499178201</v>
      </c>
      <c r="P62" s="299">
        <v>-2265164839.9565921</v>
      </c>
    </row>
    <row r="63" spans="2:16" ht="15.75" thickBot="1" x14ac:dyDescent="0.3">
      <c r="B63" s="54"/>
      <c r="C63" s="80"/>
      <c r="D63" s="342"/>
      <c r="E63" s="342"/>
      <c r="F63" s="347"/>
      <c r="G63" s="348"/>
      <c r="H63" s="339"/>
      <c r="I63" s="283"/>
      <c r="J63" s="283"/>
      <c r="K63" s="283"/>
      <c r="L63" s="283"/>
      <c r="M63" s="283"/>
      <c r="N63" s="283"/>
      <c r="O63" s="283"/>
      <c r="P63" s="346"/>
    </row>
    <row r="64" spans="2:16" ht="15.75" thickBot="1" x14ac:dyDescent="0.3">
      <c r="B64" s="86" t="s">
        <v>61</v>
      </c>
      <c r="C64" s="87"/>
      <c r="D64" s="349">
        <v>18714922112.893963</v>
      </c>
      <c r="E64" s="349">
        <v>-303282372.51054931</v>
      </c>
      <c r="F64" s="349">
        <v>18411639740.383404</v>
      </c>
      <c r="G64" s="350"/>
      <c r="H64" s="351"/>
      <c r="I64" s="296">
        <v>7543916787.4796066</v>
      </c>
      <c r="J64" s="296">
        <v>1225911457.3024793</v>
      </c>
      <c r="K64" s="296">
        <v>9345243.9082785305</v>
      </c>
      <c r="L64" s="296">
        <v>9009565999.8190994</v>
      </c>
      <c r="M64" s="296">
        <v>0</v>
      </c>
      <c r="N64" s="296">
        <v>418741676.0749507</v>
      </c>
      <c r="O64" s="296">
        <v>204158575.79898754</v>
      </c>
      <c r="P64" s="352">
        <v>18411639740.383404</v>
      </c>
    </row>
    <row r="65" spans="2:16" x14ac:dyDescent="0.25">
      <c r="B65" s="88"/>
      <c r="C65" s="89"/>
      <c r="D65" s="83"/>
      <c r="E65" s="83"/>
      <c r="F65" s="83"/>
      <c r="G65" s="43"/>
      <c r="H65" s="51"/>
      <c r="I65" s="84"/>
      <c r="J65" s="84"/>
      <c r="K65" s="84"/>
      <c r="L65" s="84"/>
      <c r="M65" s="84"/>
      <c r="N65" s="84"/>
      <c r="O65" s="84"/>
      <c r="P65" s="90"/>
    </row>
    <row r="66" spans="2:16" x14ac:dyDescent="0.25">
      <c r="B66" s="91" t="s">
        <v>62</v>
      </c>
      <c r="C66" s="92"/>
      <c r="D66" s="98">
        <v>7.0499999999999993E-2</v>
      </c>
      <c r="E66" s="98">
        <v>-6.9999999999999923E-3</v>
      </c>
      <c r="F66" s="98">
        <v>6.3500000000000001E-2</v>
      </c>
      <c r="G66" s="99"/>
      <c r="H66" s="100"/>
      <c r="I66" s="101">
        <v>6.3500000000000001E-2</v>
      </c>
      <c r="J66" s="101">
        <v>6.3500000000000001E-2</v>
      </c>
      <c r="K66" s="101">
        <v>6.3500000000000001E-2</v>
      </c>
      <c r="L66" s="101">
        <v>6.3500000000000001E-2</v>
      </c>
      <c r="M66" s="101">
        <v>6.3500000000000001E-2</v>
      </c>
      <c r="N66" s="101">
        <v>6.3500000000000001E-2</v>
      </c>
      <c r="O66" s="101">
        <v>6.3500000000000001E-2</v>
      </c>
      <c r="P66" s="94"/>
    </row>
    <row r="67" spans="2:16" ht="15.75" thickBot="1" x14ac:dyDescent="0.3">
      <c r="B67" s="51"/>
      <c r="C67" s="7"/>
      <c r="D67" s="83"/>
      <c r="E67" s="83"/>
      <c r="F67" s="83"/>
      <c r="G67" s="43"/>
      <c r="H67" s="51"/>
      <c r="I67" s="84"/>
      <c r="J67" s="84"/>
      <c r="K67" s="84"/>
      <c r="L67" s="84"/>
      <c r="M67" s="84"/>
      <c r="N67" s="84"/>
      <c r="O67" s="84"/>
      <c r="P67" s="90"/>
    </row>
    <row r="68" spans="2:16" ht="15.75" thickBot="1" x14ac:dyDescent="0.3">
      <c r="B68" s="61" t="s">
        <v>63</v>
      </c>
      <c r="C68" s="58"/>
      <c r="D68" s="349">
        <v>1319402008.9590242</v>
      </c>
      <c r="E68" s="349">
        <v>-150262885.44467807</v>
      </c>
      <c r="F68" s="349">
        <v>1169139123.5143461</v>
      </c>
      <c r="G68" s="350"/>
      <c r="H68" s="351"/>
      <c r="I68" s="296">
        <v>479038716.00495505</v>
      </c>
      <c r="J68" s="296">
        <v>77845377.538707435</v>
      </c>
      <c r="K68" s="296">
        <v>593422.98817568668</v>
      </c>
      <c r="L68" s="296">
        <v>572107440.98851287</v>
      </c>
      <c r="M68" s="296">
        <v>0</v>
      </c>
      <c r="N68" s="296">
        <v>26590096.43075937</v>
      </c>
      <c r="O68" s="296">
        <v>12964069.563235709</v>
      </c>
      <c r="P68" s="352">
        <v>1169139123.5143461</v>
      </c>
    </row>
  </sheetData>
  <mergeCells count="2">
    <mergeCell ref="H7:P7"/>
    <mergeCell ref="H38:P38"/>
  </mergeCells>
  <pageMargins left="0.7" right="0.7" top="0.75" bottom="0.75" header="0.3" footer="0.3"/>
  <pageSetup scale="55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C3CC-1575-48F2-8BD3-B7812E89E6C7}">
  <dimension ref="B1:F44"/>
  <sheetViews>
    <sheetView view="pageBreakPreview" zoomScaleNormal="100" zoomScaleSheetLayoutView="100" workbookViewId="0">
      <selection activeCell="I42" sqref="I42"/>
    </sheetView>
  </sheetViews>
  <sheetFormatPr defaultColWidth="11.42578125" defaultRowHeight="15" x14ac:dyDescent="0.25"/>
  <cols>
    <col min="2" max="2" width="36.7109375" customWidth="1"/>
    <col min="3" max="3" width="11.7109375" customWidth="1"/>
    <col min="4" max="4" width="12" customWidth="1"/>
    <col min="5" max="5" width="12.42578125" customWidth="1"/>
  </cols>
  <sheetData>
    <row r="1" spans="2:6" ht="15.75" thickBot="1" x14ac:dyDescent="0.3"/>
    <row r="2" spans="2:6" x14ac:dyDescent="0.25">
      <c r="B2" s="1" t="str">
        <f>'[1]I-A.1 to II-F'!C2</f>
        <v>PUBLIC UTILITY COMMISSION OF TEXAS</v>
      </c>
      <c r="C2" s="19"/>
      <c r="D2" s="19"/>
      <c r="E2" s="102"/>
      <c r="F2" s="8" t="s">
        <v>100</v>
      </c>
    </row>
    <row r="3" spans="2:6" x14ac:dyDescent="0.25">
      <c r="B3" s="9" t="str">
        <f>'[1]I-A.1 to II-F'!C3</f>
        <v>ONCOR ELECTRIC DELIVERY COMPANY LLC</v>
      </c>
      <c r="C3" s="19"/>
      <c r="D3" s="19"/>
      <c r="E3" s="102"/>
      <c r="F3" s="8" t="s">
        <v>116</v>
      </c>
    </row>
    <row r="4" spans="2:6" x14ac:dyDescent="0.25">
      <c r="B4" s="14" t="s">
        <v>71</v>
      </c>
      <c r="C4" s="19"/>
      <c r="D4" s="19"/>
      <c r="E4" s="102"/>
      <c r="F4" s="19"/>
    </row>
    <row r="5" spans="2:6" x14ac:dyDescent="0.25">
      <c r="B5" s="14" t="str">
        <f>'[1]I-A.1 to II-F'!C5</f>
        <v>TEST YEAR ENDING 12/31/2021</v>
      </c>
      <c r="C5" s="19"/>
      <c r="D5" s="19"/>
      <c r="E5" s="102"/>
      <c r="F5" s="19"/>
    </row>
    <row r="6" spans="2:6" ht="15.75" thickBot="1" x14ac:dyDescent="0.3">
      <c r="B6" s="17" t="str">
        <f>'[1]I-A.1 to II-F'!C6</f>
        <v>DOCKET 53601</v>
      </c>
      <c r="C6" s="19"/>
      <c r="D6" s="19"/>
      <c r="E6" s="102"/>
      <c r="F6" s="19"/>
    </row>
    <row r="7" spans="2:6" x14ac:dyDescent="0.25">
      <c r="B7" s="19"/>
      <c r="C7" s="19"/>
      <c r="D7" s="19"/>
      <c r="E7" s="102"/>
      <c r="F7" s="19"/>
    </row>
    <row r="8" spans="2:6" ht="15.75" thickBot="1" x14ac:dyDescent="0.3">
      <c r="B8" s="7"/>
      <c r="C8" s="60">
        <v>1</v>
      </c>
      <c r="D8" s="60"/>
      <c r="E8" s="60">
        <v>2</v>
      </c>
      <c r="F8" s="60"/>
    </row>
    <row r="9" spans="2:6" x14ac:dyDescent="0.25">
      <c r="B9" s="23"/>
      <c r="C9" s="103" t="s">
        <v>69</v>
      </c>
      <c r="D9" s="103" t="s">
        <v>72</v>
      </c>
      <c r="E9" s="104" t="s">
        <v>69</v>
      </c>
      <c r="F9" s="105"/>
    </row>
    <row r="10" spans="2:6" x14ac:dyDescent="0.25">
      <c r="B10" s="28" t="s">
        <v>10</v>
      </c>
      <c r="C10" s="32" t="s">
        <v>40</v>
      </c>
      <c r="D10" s="106" t="s">
        <v>73</v>
      </c>
      <c r="E10" s="107" t="s">
        <v>74</v>
      </c>
      <c r="F10" s="108"/>
    </row>
    <row r="11" spans="2:6" x14ac:dyDescent="0.25">
      <c r="B11" s="28"/>
      <c r="C11" s="32" t="s">
        <v>39</v>
      </c>
      <c r="D11" s="32" t="s">
        <v>75</v>
      </c>
      <c r="E11" s="109" t="s">
        <v>75</v>
      </c>
      <c r="F11" s="110" t="s">
        <v>76</v>
      </c>
    </row>
    <row r="12" spans="2:6" x14ac:dyDescent="0.25">
      <c r="B12" s="32"/>
      <c r="C12" s="32" t="s">
        <v>41</v>
      </c>
      <c r="D12" s="32" t="s">
        <v>77</v>
      </c>
      <c r="E12" s="109" t="s">
        <v>77</v>
      </c>
      <c r="F12" s="108"/>
    </row>
    <row r="13" spans="2:6" ht="15.75" thickBot="1" x14ac:dyDescent="0.3">
      <c r="B13" s="34"/>
      <c r="C13" s="38"/>
      <c r="D13" s="38" t="s">
        <v>78</v>
      </c>
      <c r="E13" s="111" t="s">
        <v>78</v>
      </c>
      <c r="F13" s="112"/>
    </row>
    <row r="14" spans="2:6" x14ac:dyDescent="0.25">
      <c r="B14" s="40"/>
      <c r="C14" s="41"/>
      <c r="D14" s="41"/>
      <c r="E14" s="113"/>
      <c r="F14" s="114"/>
    </row>
    <row r="15" spans="2:6" x14ac:dyDescent="0.25">
      <c r="B15" s="47" t="s">
        <v>24</v>
      </c>
      <c r="C15" s="315">
        <v>239655094.39063838</v>
      </c>
      <c r="D15" s="315">
        <v>243393420.62500492</v>
      </c>
      <c r="E15" s="316">
        <v>239655094.39063838</v>
      </c>
      <c r="F15" s="317">
        <f>E15-D15</f>
        <v>-3738326.2343665361</v>
      </c>
    </row>
    <row r="16" spans="2:6" x14ac:dyDescent="0.25">
      <c r="B16" s="51" t="s">
        <v>26</v>
      </c>
      <c r="C16" s="315">
        <v>367783214.89746279</v>
      </c>
      <c r="D16" s="315">
        <v>375312661.31889153</v>
      </c>
      <c r="E16" s="316">
        <v>367891867.64829254</v>
      </c>
      <c r="F16" s="317">
        <f t="shared" ref="F16:F28" si="0">E16-D16</f>
        <v>-7420793.6705989838</v>
      </c>
    </row>
    <row r="17" spans="2:6" x14ac:dyDescent="0.25">
      <c r="B17" s="51" t="s">
        <v>27</v>
      </c>
      <c r="C17" s="315">
        <v>148384199.09416226</v>
      </c>
      <c r="D17" s="315">
        <v>150292758.43957815</v>
      </c>
      <c r="E17" s="316">
        <v>148406633.8904978</v>
      </c>
      <c r="F17" s="317">
        <f t="shared" si="0"/>
        <v>-1886124.5490803421</v>
      </c>
    </row>
    <row r="18" spans="2:6" x14ac:dyDescent="0.25">
      <c r="B18" s="47" t="s">
        <v>28</v>
      </c>
      <c r="C18" s="315">
        <v>58231300.838411674</v>
      </c>
      <c r="D18" s="315">
        <v>82799349.911353409</v>
      </c>
      <c r="E18" s="316">
        <v>58272883.644340649</v>
      </c>
      <c r="F18" s="317">
        <f t="shared" si="0"/>
        <v>-24526466.26701276</v>
      </c>
    </row>
    <row r="19" spans="2:6" x14ac:dyDescent="0.25">
      <c r="B19" s="47"/>
      <c r="C19" s="315"/>
      <c r="D19" s="315"/>
      <c r="E19" s="316"/>
      <c r="F19" s="317"/>
    </row>
    <row r="20" spans="2:6" x14ac:dyDescent="0.25">
      <c r="B20" s="51" t="s">
        <v>79</v>
      </c>
      <c r="C20" s="315">
        <v>557210491.25541389</v>
      </c>
      <c r="D20" s="315">
        <v>636401498.93005395</v>
      </c>
      <c r="E20" s="316">
        <v>557477516.5318383</v>
      </c>
      <c r="F20" s="317">
        <f t="shared" si="0"/>
        <v>-78923982.398215652</v>
      </c>
    </row>
    <row r="21" spans="2:6" x14ac:dyDescent="0.25">
      <c r="B21" s="47"/>
      <c r="C21" s="315"/>
      <c r="D21" s="315"/>
      <c r="E21" s="316"/>
      <c r="F21" s="317"/>
    </row>
    <row r="22" spans="2:6" x14ac:dyDescent="0.25">
      <c r="B22" s="47" t="s">
        <v>80</v>
      </c>
      <c r="C22" s="315">
        <v>1371264300.476089</v>
      </c>
      <c r="D22" s="315">
        <v>1488199689.2248819</v>
      </c>
      <c r="E22" s="316">
        <v>1371703996.1056075</v>
      </c>
      <c r="F22" s="317">
        <f t="shared" si="0"/>
        <v>-116495693.11927438</v>
      </c>
    </row>
    <row r="23" spans="2:6" x14ac:dyDescent="0.25">
      <c r="B23" s="47"/>
      <c r="C23" s="315"/>
      <c r="D23" s="315"/>
      <c r="E23" s="316"/>
      <c r="F23" s="317"/>
    </row>
    <row r="24" spans="2:6" x14ac:dyDescent="0.25">
      <c r="B24" s="51" t="s">
        <v>81</v>
      </c>
      <c r="C24" s="315">
        <v>0</v>
      </c>
      <c r="D24" s="315">
        <v>0</v>
      </c>
      <c r="E24" s="316">
        <v>0</v>
      </c>
      <c r="F24" s="317">
        <f t="shared" si="0"/>
        <v>0</v>
      </c>
    </row>
    <row r="25" spans="2:6" x14ac:dyDescent="0.25">
      <c r="B25" s="51"/>
      <c r="C25" s="315"/>
      <c r="D25" s="315"/>
      <c r="E25" s="316"/>
      <c r="F25" s="317"/>
    </row>
    <row r="26" spans="2:6" x14ac:dyDescent="0.25">
      <c r="B26" s="51" t="s">
        <v>33</v>
      </c>
      <c r="C26" s="315">
        <v>43023334.75</v>
      </c>
      <c r="D26" s="315">
        <v>43023334.75</v>
      </c>
      <c r="E26" s="316">
        <v>43023334.75</v>
      </c>
      <c r="F26" s="317">
        <f t="shared" si="0"/>
        <v>0</v>
      </c>
    </row>
    <row r="27" spans="2:6" ht="15.75" thickBot="1" x14ac:dyDescent="0.3">
      <c r="B27" s="51"/>
      <c r="C27" s="318"/>
      <c r="D27" s="318"/>
      <c r="E27" s="319"/>
      <c r="F27" s="317"/>
    </row>
    <row r="28" spans="2:6" ht="15.75" thickBot="1" x14ac:dyDescent="0.3">
      <c r="B28" s="115" t="s">
        <v>36</v>
      </c>
      <c r="C28" s="320">
        <v>1328240965.726089</v>
      </c>
      <c r="D28" s="320">
        <v>1445176354.4748819</v>
      </c>
      <c r="E28" s="321">
        <v>1328680661.3556075</v>
      </c>
      <c r="F28" s="317">
        <f t="shared" si="0"/>
        <v>-116495693.11927438</v>
      </c>
    </row>
    <row r="29" spans="2:6" ht="15.75" thickBot="1" x14ac:dyDescent="0.3">
      <c r="B29" s="74"/>
      <c r="C29" s="76"/>
      <c r="D29" s="76"/>
      <c r="E29" s="322"/>
      <c r="F29" s="323"/>
    </row>
    <row r="30" spans="2:6" ht="15.75" thickBot="1" x14ac:dyDescent="0.3">
      <c r="B30" s="116" t="s">
        <v>82</v>
      </c>
      <c r="C30" s="324"/>
      <c r="D30" s="324"/>
      <c r="E30" s="325">
        <v>72490325.299999997</v>
      </c>
      <c r="F30" s="326"/>
    </row>
    <row r="31" spans="2:6" ht="15.75" thickBot="1" x14ac:dyDescent="0.3">
      <c r="B31" s="118"/>
      <c r="C31" s="119"/>
      <c r="D31" s="119"/>
      <c r="E31" s="102"/>
      <c r="F31" s="62"/>
    </row>
    <row r="32" spans="2:6" ht="15.75" thickBot="1" x14ac:dyDescent="0.3">
      <c r="B32" s="116" t="s">
        <v>83</v>
      </c>
      <c r="C32" s="117"/>
      <c r="D32" s="327">
        <v>19.936127317597816</v>
      </c>
      <c r="E32" s="328">
        <v>18.329075719509948</v>
      </c>
      <c r="F32" s="120"/>
    </row>
    <row r="33" spans="2:6" x14ac:dyDescent="0.25">
      <c r="B33" s="7"/>
      <c r="C33" s="7"/>
      <c r="D33" s="7"/>
      <c r="E33" s="102"/>
      <c r="F33" s="121"/>
    </row>
    <row r="34" spans="2:6" x14ac:dyDescent="0.25">
      <c r="B34" s="7"/>
      <c r="C34" s="7"/>
      <c r="D34" s="7"/>
      <c r="E34" s="102"/>
      <c r="F34" s="121"/>
    </row>
    <row r="35" spans="2:6" x14ac:dyDescent="0.25">
      <c r="B35" s="119"/>
      <c r="C35" s="7"/>
      <c r="D35" s="7"/>
      <c r="E35" s="102"/>
      <c r="F35" s="121"/>
    </row>
    <row r="36" spans="2:6" x14ac:dyDescent="0.25">
      <c r="B36" t="s">
        <v>84</v>
      </c>
      <c r="C36" s="356" t="s">
        <v>85</v>
      </c>
      <c r="D36" s="356"/>
      <c r="E36" s="122">
        <v>4.5822690000000001</v>
      </c>
      <c r="F36" s="19"/>
    </row>
    <row r="37" spans="2:6" x14ac:dyDescent="0.25">
      <c r="B37" t="s">
        <v>86</v>
      </c>
      <c r="C37" s="357" t="s">
        <v>87</v>
      </c>
      <c r="D37" s="357"/>
      <c r="E37" s="122">
        <v>1.527423</v>
      </c>
      <c r="F37" s="19"/>
    </row>
    <row r="38" spans="2:6" x14ac:dyDescent="0.25">
      <c r="B38" t="s">
        <v>88</v>
      </c>
      <c r="C38" s="356" t="s">
        <v>89</v>
      </c>
      <c r="D38" s="356"/>
      <c r="E38" s="122">
        <v>1.051668</v>
      </c>
      <c r="F38" s="19"/>
    </row>
    <row r="39" spans="2:6" x14ac:dyDescent="0.25">
      <c r="B39" t="s">
        <v>90</v>
      </c>
      <c r="C39" s="357" t="s">
        <v>91</v>
      </c>
      <c r="D39" s="357"/>
      <c r="E39" s="122">
        <v>0.35248200000000002</v>
      </c>
      <c r="F39" s="19"/>
    </row>
    <row r="40" spans="2:6" x14ac:dyDescent="0.25">
      <c r="B40" t="s">
        <v>92</v>
      </c>
      <c r="C40" s="356" t="s">
        <v>93</v>
      </c>
      <c r="D40" s="356"/>
      <c r="E40" s="122">
        <v>0.15023800000000001</v>
      </c>
      <c r="F40" s="19"/>
    </row>
    <row r="41" spans="2:6" x14ac:dyDescent="0.25">
      <c r="B41" t="s">
        <v>94</v>
      </c>
      <c r="C41" s="357" t="s">
        <v>95</v>
      </c>
      <c r="D41" s="357"/>
      <c r="E41" s="122">
        <v>5.0216999999999998E-2</v>
      </c>
      <c r="F41" s="19"/>
    </row>
    <row r="42" spans="2:6" x14ac:dyDescent="0.25">
      <c r="B42" t="s">
        <v>96</v>
      </c>
      <c r="C42" s="356" t="s">
        <v>97</v>
      </c>
      <c r="D42" s="356"/>
      <c r="E42" s="122">
        <v>6.2599999999999999E-3</v>
      </c>
      <c r="F42" s="19"/>
    </row>
    <row r="43" spans="2:6" x14ac:dyDescent="0.25">
      <c r="B43" t="s">
        <v>98</v>
      </c>
      <c r="C43" s="357" t="s">
        <v>99</v>
      </c>
      <c r="D43" s="357"/>
      <c r="E43" s="122">
        <v>2.0920000000000001E-3</v>
      </c>
      <c r="F43" s="19"/>
    </row>
    <row r="44" spans="2:6" x14ac:dyDescent="0.25">
      <c r="B44" s="7"/>
      <c r="C44" s="123"/>
      <c r="D44" s="123"/>
      <c r="E44" s="124"/>
      <c r="F44" s="125"/>
    </row>
  </sheetData>
  <mergeCells count="8">
    <mergeCell ref="C42:D42"/>
    <mergeCell ref="C43:D43"/>
    <mergeCell ref="C36:D36"/>
    <mergeCell ref="C37:D37"/>
    <mergeCell ref="C38:D38"/>
    <mergeCell ref="C39:D39"/>
    <mergeCell ref="C40:D40"/>
    <mergeCell ref="C41:D41"/>
  </mergeCells>
  <phoneticPr fontId="18" type="noConversion"/>
  <pageMargins left="0.7" right="0.7" top="0.75" bottom="0.75" header="0.3" footer="0.3"/>
  <pageSetup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9AC5-146E-4091-ADB1-A7DD8B5B9144}">
  <dimension ref="B1:S68"/>
  <sheetViews>
    <sheetView view="pageBreakPreview" topLeftCell="B1" zoomScaleNormal="100" zoomScaleSheetLayoutView="100" workbookViewId="0">
      <selection activeCell="O4" sqref="O4"/>
    </sheetView>
  </sheetViews>
  <sheetFormatPr defaultColWidth="11.42578125" defaultRowHeight="15" x14ac:dyDescent="0.25"/>
  <cols>
    <col min="1" max="1" width="11.42578125" style="142"/>
    <col min="2" max="2" width="47.28515625" style="142" customWidth="1"/>
    <col min="3" max="3" width="30" style="142" hidden="1" customWidth="1"/>
    <col min="4" max="4" width="11.42578125" style="142" hidden="1" customWidth="1"/>
    <col min="5" max="5" width="6" style="142" hidden="1" customWidth="1"/>
    <col min="6" max="6" width="12.28515625" style="142" customWidth="1"/>
    <col min="7" max="8" width="11.42578125" style="142" hidden="1" customWidth="1"/>
    <col min="9" max="9" width="12.140625" style="142" bestFit="1" customWidth="1"/>
    <col min="10" max="10" width="10.85546875" style="142" customWidth="1"/>
    <col min="11" max="11" width="12.140625" style="142" bestFit="1" customWidth="1"/>
    <col min="12" max="12" width="9.85546875" style="142" customWidth="1"/>
    <col min="13" max="14" width="11.7109375" style="142" bestFit="1" customWidth="1"/>
    <col min="15" max="15" width="10.85546875" style="142" customWidth="1"/>
    <col min="16" max="16" width="11.42578125" style="142" customWidth="1"/>
    <col min="17" max="17" width="11" style="142" customWidth="1"/>
    <col min="18" max="18" width="11.7109375" style="142" bestFit="1" customWidth="1"/>
    <col min="19" max="19" width="13.28515625" style="142" customWidth="1"/>
    <col min="20" max="16384" width="11.42578125" style="142"/>
  </cols>
  <sheetData>
    <row r="1" spans="2:19" x14ac:dyDescent="0.25">
      <c r="B1" s="1" t="s">
        <v>0</v>
      </c>
      <c r="C1" s="2"/>
      <c r="D1" s="143"/>
      <c r="E1" s="20"/>
      <c r="F1" s="5"/>
      <c r="G1" s="21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70</v>
      </c>
    </row>
    <row r="2" spans="2:19" x14ac:dyDescent="0.25">
      <c r="B2" s="14" t="s">
        <v>2</v>
      </c>
      <c r="C2" s="10"/>
      <c r="D2" s="16"/>
      <c r="E2" s="20"/>
      <c r="F2" s="5"/>
      <c r="G2" s="21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 t="s">
        <v>3</v>
      </c>
    </row>
    <row r="3" spans="2:19" x14ac:dyDescent="0.25">
      <c r="B3" s="14" t="s">
        <v>168</v>
      </c>
      <c r="C3" s="2"/>
      <c r="D3" s="16"/>
      <c r="E3" s="63"/>
      <c r="F3" s="16"/>
      <c r="G3" s="21"/>
      <c r="H3" s="7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2:19" x14ac:dyDescent="0.25">
      <c r="B4" s="14" t="s">
        <v>5</v>
      </c>
      <c r="C4" s="2"/>
      <c r="D4" s="16"/>
      <c r="E4" s="63"/>
      <c r="F4" s="16"/>
      <c r="G4" s="21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2:19" ht="15.75" thickBot="1" x14ac:dyDescent="0.3">
      <c r="B5" s="17" t="s">
        <v>6</v>
      </c>
      <c r="C5" s="2"/>
      <c r="D5" s="16"/>
      <c r="E5" s="63"/>
      <c r="F5" s="16"/>
      <c r="G5" s="21"/>
      <c r="H5" s="7"/>
      <c r="I5" s="127"/>
      <c r="J5" s="7"/>
      <c r="K5" s="7"/>
      <c r="L5" s="7"/>
      <c r="M5" s="7"/>
      <c r="N5" s="7"/>
      <c r="O5" s="7"/>
      <c r="P5" s="7"/>
      <c r="Q5" s="7"/>
      <c r="R5" s="7"/>
      <c r="S5" s="7"/>
    </row>
    <row r="6" spans="2:19" ht="15.75" thickBot="1" x14ac:dyDescent="0.3">
      <c r="B6" s="19"/>
      <c r="C6" s="19"/>
      <c r="D6" s="19"/>
      <c r="E6" s="19"/>
      <c r="F6" s="139"/>
      <c r="G6" s="19"/>
      <c r="H6" s="19"/>
      <c r="I6" s="19"/>
      <c r="J6" s="19"/>
      <c r="K6" s="7"/>
      <c r="L6" s="7"/>
      <c r="M6" s="7"/>
      <c r="N6" s="7"/>
      <c r="O6" s="7"/>
      <c r="P6" s="7"/>
      <c r="Q6" s="7"/>
      <c r="R6" s="7"/>
      <c r="S6" s="7"/>
    </row>
    <row r="7" spans="2:19" ht="15.75" thickBot="1" x14ac:dyDescent="0.3">
      <c r="B7" s="140"/>
      <c r="C7" s="7"/>
      <c r="D7" s="20"/>
      <c r="E7" s="97"/>
      <c r="F7" s="96"/>
      <c r="G7" s="21"/>
      <c r="H7" s="353" t="s">
        <v>101</v>
      </c>
      <c r="I7" s="354"/>
      <c r="J7" s="354"/>
      <c r="K7" s="354"/>
      <c r="L7" s="354"/>
      <c r="M7" s="354"/>
      <c r="N7" s="354"/>
      <c r="O7" s="354"/>
      <c r="P7" s="354"/>
      <c r="Q7" s="354"/>
      <c r="R7" s="355"/>
      <c r="S7" s="60"/>
    </row>
    <row r="8" spans="2:19" x14ac:dyDescent="0.25">
      <c r="B8" s="23"/>
      <c r="C8" s="23"/>
      <c r="D8" s="144"/>
      <c r="E8" s="24"/>
      <c r="F8" s="68"/>
      <c r="G8" s="25"/>
      <c r="H8" s="26"/>
      <c r="I8" s="23"/>
      <c r="J8" s="27"/>
      <c r="K8" s="27"/>
      <c r="L8" s="27"/>
      <c r="M8" s="27"/>
      <c r="N8" s="23"/>
      <c r="O8" s="27"/>
      <c r="P8" s="27"/>
      <c r="Q8" s="27"/>
      <c r="R8" s="27"/>
      <c r="S8" s="27"/>
    </row>
    <row r="9" spans="2:19" x14ac:dyDescent="0.25">
      <c r="B9" s="28" t="s">
        <v>10</v>
      </c>
      <c r="C9" s="28" t="s">
        <v>11</v>
      </c>
      <c r="D9" s="145" t="s">
        <v>40</v>
      </c>
      <c r="E9" s="29" t="s">
        <v>102</v>
      </c>
      <c r="F9" s="70" t="s">
        <v>9</v>
      </c>
      <c r="G9" s="30"/>
      <c r="H9" s="31"/>
      <c r="I9" s="28" t="s">
        <v>103</v>
      </c>
      <c r="J9" s="28" t="s">
        <v>104</v>
      </c>
      <c r="K9" s="28" t="s">
        <v>104</v>
      </c>
      <c r="L9" s="28" t="s">
        <v>105</v>
      </c>
      <c r="M9" s="28" t="s">
        <v>105</v>
      </c>
      <c r="N9" s="28" t="s">
        <v>105</v>
      </c>
      <c r="O9" s="28" t="s">
        <v>75</v>
      </c>
      <c r="P9" s="28" t="s">
        <v>106</v>
      </c>
      <c r="Q9" s="28" t="s">
        <v>107</v>
      </c>
      <c r="R9" s="28" t="s">
        <v>107</v>
      </c>
      <c r="S9" s="33" t="s">
        <v>19</v>
      </c>
    </row>
    <row r="10" spans="2:19" x14ac:dyDescent="0.25">
      <c r="B10" s="32"/>
      <c r="C10" s="32" t="s">
        <v>20</v>
      </c>
      <c r="D10" s="145" t="s">
        <v>39</v>
      </c>
      <c r="E10" s="29" t="s">
        <v>108</v>
      </c>
      <c r="F10" s="70" t="s">
        <v>109</v>
      </c>
      <c r="G10" s="30"/>
      <c r="H10" s="31"/>
      <c r="I10" s="28"/>
      <c r="J10" s="128" t="s">
        <v>110</v>
      </c>
      <c r="K10" s="128" t="s">
        <v>111</v>
      </c>
      <c r="L10" s="128" t="s">
        <v>110</v>
      </c>
      <c r="M10" s="28" t="s">
        <v>111</v>
      </c>
      <c r="N10" s="28" t="s">
        <v>112</v>
      </c>
      <c r="O10" s="28"/>
      <c r="P10" s="28"/>
      <c r="Q10" s="28" t="s">
        <v>113</v>
      </c>
      <c r="R10" s="28" t="s">
        <v>114</v>
      </c>
      <c r="S10" s="33" t="s">
        <v>23</v>
      </c>
    </row>
    <row r="11" spans="2:19" ht="15.75" thickBot="1" x14ac:dyDescent="0.3">
      <c r="B11" s="34"/>
      <c r="C11" s="34"/>
      <c r="D11" s="146" t="s">
        <v>115</v>
      </c>
      <c r="E11" s="35"/>
      <c r="F11" s="72" t="s">
        <v>115</v>
      </c>
      <c r="G11" s="36"/>
      <c r="H11" s="37"/>
      <c r="I11" s="129"/>
      <c r="J11" s="129"/>
      <c r="K11" s="129"/>
      <c r="L11" s="130"/>
      <c r="M11" s="130"/>
      <c r="N11" s="130"/>
      <c r="O11" s="130"/>
      <c r="P11" s="130"/>
      <c r="Q11" s="130"/>
      <c r="R11" s="130"/>
      <c r="S11" s="39"/>
    </row>
    <row r="12" spans="2:19" x14ac:dyDescent="0.25">
      <c r="B12" s="40"/>
      <c r="C12" s="41"/>
      <c r="D12" s="42"/>
      <c r="E12" s="42"/>
      <c r="F12" s="42"/>
      <c r="G12" s="43"/>
      <c r="H12" s="7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6"/>
    </row>
    <row r="13" spans="2:19" x14ac:dyDescent="0.25">
      <c r="B13" s="47" t="s">
        <v>24</v>
      </c>
      <c r="C13" s="48"/>
      <c r="D13" s="49">
        <v>2538833678.8633618</v>
      </c>
      <c r="E13" s="49">
        <v>0</v>
      </c>
      <c r="F13" s="287">
        <v>2538833678.8633618</v>
      </c>
      <c r="G13" s="284"/>
      <c r="H13" s="298"/>
      <c r="I13" s="287">
        <v>1236040960.6648788</v>
      </c>
      <c r="J13" s="287">
        <v>46457687.837030351</v>
      </c>
      <c r="K13" s="287">
        <v>841059449.74246788</v>
      </c>
      <c r="L13" s="287">
        <v>917438.26199609903</v>
      </c>
      <c r="M13" s="287">
        <v>196306420.53461066</v>
      </c>
      <c r="N13" s="287">
        <v>49816200.139965206</v>
      </c>
      <c r="O13" s="287">
        <v>139131342.78518617</v>
      </c>
      <c r="P13" s="287">
        <v>26033022.102079444</v>
      </c>
      <c r="Q13" s="287">
        <v>520536.75437308627</v>
      </c>
      <c r="R13" s="287">
        <v>2550620.0407738923</v>
      </c>
      <c r="S13" s="299">
        <v>2538833678.8633614</v>
      </c>
    </row>
    <row r="14" spans="2:19" x14ac:dyDescent="0.25">
      <c r="B14" s="51" t="s">
        <v>26</v>
      </c>
      <c r="C14" s="7"/>
      <c r="D14" s="49">
        <v>542015396.47053683</v>
      </c>
      <c r="E14" s="49">
        <v>0</v>
      </c>
      <c r="F14" s="287">
        <v>543587422.46148551</v>
      </c>
      <c r="G14" s="284"/>
      <c r="H14" s="298"/>
      <c r="I14" s="287">
        <v>292293759.92636508</v>
      </c>
      <c r="J14" s="287">
        <v>17818258.026772238</v>
      </c>
      <c r="K14" s="287">
        <v>174345307.55815002</v>
      </c>
      <c r="L14" s="287">
        <v>384125.57282479713</v>
      </c>
      <c r="M14" s="287">
        <v>29308401.421370506</v>
      </c>
      <c r="N14" s="287">
        <v>1937711.2301865723</v>
      </c>
      <c r="O14" s="287">
        <v>865457.65812884772</v>
      </c>
      <c r="P14" s="287">
        <v>25123802.32739044</v>
      </c>
      <c r="Q14" s="287">
        <v>231190.68524203982</v>
      </c>
      <c r="R14" s="287">
        <v>1279408.0550550392</v>
      </c>
      <c r="S14" s="299">
        <v>543587422.46148562</v>
      </c>
    </row>
    <row r="15" spans="2:19" x14ac:dyDescent="0.25">
      <c r="B15" s="51" t="s">
        <v>27</v>
      </c>
      <c r="C15" s="7"/>
      <c r="D15" s="49">
        <v>457291768.39449537</v>
      </c>
      <c r="E15" s="49">
        <v>0</v>
      </c>
      <c r="F15" s="287">
        <v>457322844.68023431</v>
      </c>
      <c r="G15" s="284"/>
      <c r="H15" s="298"/>
      <c r="I15" s="287">
        <v>208959350.59544507</v>
      </c>
      <c r="J15" s="287">
        <v>8559123.363017546</v>
      </c>
      <c r="K15" s="287">
        <v>177582148.63828492</v>
      </c>
      <c r="L15" s="287">
        <v>69928.930050178213</v>
      </c>
      <c r="M15" s="287">
        <v>28471850.185868956</v>
      </c>
      <c r="N15" s="287">
        <v>3832834.7490637787</v>
      </c>
      <c r="O15" s="287">
        <v>22786729.856870811</v>
      </c>
      <c r="P15" s="287">
        <v>5930377.6561598172</v>
      </c>
      <c r="Q15" s="287">
        <v>327920.43540815869</v>
      </c>
      <c r="R15" s="287">
        <v>802580.27006497944</v>
      </c>
      <c r="S15" s="299">
        <v>457322844.68023425</v>
      </c>
    </row>
    <row r="16" spans="2:19" x14ac:dyDescent="0.25">
      <c r="B16" s="47" t="s">
        <v>28</v>
      </c>
      <c r="C16" s="52"/>
      <c r="D16" s="49">
        <v>58161567.600550085</v>
      </c>
      <c r="E16" s="49">
        <v>0</v>
      </c>
      <c r="F16" s="287">
        <v>58163466.605627909</v>
      </c>
      <c r="G16" s="284"/>
      <c r="H16" s="298"/>
      <c r="I16" s="287">
        <v>32373744.505673159</v>
      </c>
      <c r="J16" s="287">
        <v>1226911.186595385</v>
      </c>
      <c r="K16" s="287">
        <v>20346056.264594328</v>
      </c>
      <c r="L16" s="287">
        <v>16837.127909892824</v>
      </c>
      <c r="M16" s="287">
        <v>3245386.0424207123</v>
      </c>
      <c r="N16" s="287">
        <v>312989.15620559076</v>
      </c>
      <c r="O16" s="287">
        <v>113330.00338176017</v>
      </c>
      <c r="P16" s="287">
        <v>325898.66028050025</v>
      </c>
      <c r="Q16" s="287">
        <v>37238.053122052741</v>
      </c>
      <c r="R16" s="287">
        <v>165075.60544451463</v>
      </c>
      <c r="S16" s="299">
        <v>58163466.605627887</v>
      </c>
    </row>
    <row r="17" spans="2:19" x14ac:dyDescent="0.25">
      <c r="B17" s="47"/>
      <c r="C17" s="52"/>
      <c r="D17" s="49"/>
      <c r="E17" s="49"/>
      <c r="F17" s="287"/>
      <c r="G17" s="284"/>
      <c r="H17" s="298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300"/>
    </row>
    <row r="18" spans="2:19" x14ac:dyDescent="0.25">
      <c r="B18" s="51" t="s">
        <v>29</v>
      </c>
      <c r="C18" s="7"/>
      <c r="D18" s="49">
        <v>611649412.46257329</v>
      </c>
      <c r="E18" s="49">
        <v>0</v>
      </c>
      <c r="F18" s="287">
        <v>611661606.98250794</v>
      </c>
      <c r="G18" s="284"/>
      <c r="H18" s="298"/>
      <c r="I18" s="287">
        <v>340208058.96257782</v>
      </c>
      <c r="J18" s="287">
        <v>13693168.839108737</v>
      </c>
      <c r="K18" s="287">
        <v>213186812.82135221</v>
      </c>
      <c r="L18" s="287">
        <v>219620.26253533407</v>
      </c>
      <c r="M18" s="287">
        <v>34355440.146749675</v>
      </c>
      <c r="N18" s="287">
        <v>3236325.1490400177</v>
      </c>
      <c r="O18" s="287">
        <v>1238427.5076132142</v>
      </c>
      <c r="P18" s="287">
        <v>3427433.8416273394</v>
      </c>
      <c r="Q18" s="287">
        <v>386454.84790090407</v>
      </c>
      <c r="R18" s="287">
        <v>1709864.6040026925</v>
      </c>
      <c r="S18" s="299">
        <v>611661606.98250794</v>
      </c>
    </row>
    <row r="19" spans="2:19" x14ac:dyDescent="0.25">
      <c r="B19" s="47"/>
      <c r="C19" s="48"/>
      <c r="D19" s="49"/>
      <c r="E19" s="49"/>
      <c r="F19" s="287"/>
      <c r="G19" s="284"/>
      <c r="H19" s="298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99"/>
    </row>
    <row r="20" spans="2:19" x14ac:dyDescent="0.25">
      <c r="B20" s="47" t="s">
        <v>30</v>
      </c>
      <c r="C20" s="49"/>
      <c r="D20" s="49">
        <v>4207951823.7915173</v>
      </c>
      <c r="E20" s="49">
        <v>0</v>
      </c>
      <c r="F20" s="287">
        <v>4209569019.5932178</v>
      </c>
      <c r="G20" s="284"/>
      <c r="H20" s="298"/>
      <c r="I20" s="287">
        <v>2109875874.6549401</v>
      </c>
      <c r="J20" s="287">
        <v>87755149.252524257</v>
      </c>
      <c r="K20" s="287">
        <v>1426519775.0248494</v>
      </c>
      <c r="L20" s="287">
        <v>1607950.1553163014</v>
      </c>
      <c r="M20" s="287">
        <v>291687498.33102047</v>
      </c>
      <c r="N20" s="287">
        <v>59136060.424461171</v>
      </c>
      <c r="O20" s="287">
        <v>164135287.8111808</v>
      </c>
      <c r="P20" s="287">
        <v>60840534.587537542</v>
      </c>
      <c r="Q20" s="287">
        <v>1503340.7760462416</v>
      </c>
      <c r="R20" s="287">
        <v>6507548.5753411185</v>
      </c>
      <c r="S20" s="299">
        <v>4209569019.5932178</v>
      </c>
    </row>
    <row r="21" spans="2:19" x14ac:dyDescent="0.25">
      <c r="B21" s="47"/>
      <c r="C21" s="48"/>
      <c r="D21" s="49"/>
      <c r="E21" s="49"/>
      <c r="F21" s="287"/>
      <c r="G21" s="284"/>
      <c r="H21" s="298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99"/>
    </row>
    <row r="22" spans="2:19" x14ac:dyDescent="0.25">
      <c r="B22" s="47" t="s">
        <v>31</v>
      </c>
      <c r="C22" s="48"/>
      <c r="D22" s="49">
        <v>0</v>
      </c>
      <c r="E22" s="49">
        <v>0</v>
      </c>
      <c r="F22" s="287">
        <v>0</v>
      </c>
      <c r="G22" s="284"/>
      <c r="H22" s="298"/>
      <c r="I22" s="287">
        <v>0</v>
      </c>
      <c r="J22" s="287">
        <v>0</v>
      </c>
      <c r="K22" s="287">
        <v>0</v>
      </c>
      <c r="L22" s="287">
        <v>0</v>
      </c>
      <c r="M22" s="287">
        <v>0</v>
      </c>
      <c r="N22" s="287">
        <v>0</v>
      </c>
      <c r="O22" s="287">
        <v>0</v>
      </c>
      <c r="P22" s="287">
        <v>0</v>
      </c>
      <c r="Q22" s="287">
        <v>0</v>
      </c>
      <c r="R22" s="287">
        <v>0</v>
      </c>
      <c r="S22" s="299">
        <v>0</v>
      </c>
    </row>
    <row r="23" spans="2:19" x14ac:dyDescent="0.25">
      <c r="B23" s="47"/>
      <c r="C23" s="48"/>
      <c r="D23" s="49"/>
      <c r="E23" s="49"/>
      <c r="F23" s="287"/>
      <c r="G23" s="284"/>
      <c r="H23" s="298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99"/>
    </row>
    <row r="24" spans="2:19" x14ac:dyDescent="0.25">
      <c r="B24" s="54" t="s">
        <v>33</v>
      </c>
      <c r="C24" s="48"/>
      <c r="D24" s="49">
        <v>57057627.599999994</v>
      </c>
      <c r="E24" s="49">
        <v>0</v>
      </c>
      <c r="F24" s="287">
        <v>57057627.599999994</v>
      </c>
      <c r="G24" s="284"/>
      <c r="H24" s="298"/>
      <c r="I24" s="287">
        <v>36872070.425113514</v>
      </c>
      <c r="J24" s="287">
        <v>2417390.3642459041</v>
      </c>
      <c r="K24" s="287">
        <v>14530343.263526058</v>
      </c>
      <c r="L24" s="287">
        <v>37721.519025144051</v>
      </c>
      <c r="M24" s="287">
        <v>2409766.9484437103</v>
      </c>
      <c r="N24" s="287">
        <v>131518.91615808324</v>
      </c>
      <c r="O24" s="287">
        <v>67725.357634556596</v>
      </c>
      <c r="P24" s="287">
        <v>534246.03572535946</v>
      </c>
      <c r="Q24" s="287">
        <v>3609.594479932452</v>
      </c>
      <c r="R24" s="287">
        <v>53235.175647734555</v>
      </c>
      <c r="S24" s="299">
        <v>57057627.600000009</v>
      </c>
    </row>
    <row r="25" spans="2:19" ht="15.75" thickBot="1" x14ac:dyDescent="0.3">
      <c r="B25" s="51"/>
      <c r="C25" s="7"/>
      <c r="D25" s="49"/>
      <c r="E25" s="53"/>
      <c r="F25" s="301"/>
      <c r="G25" s="302"/>
      <c r="H25" s="303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304"/>
    </row>
    <row r="26" spans="2:19" ht="15.75" thickBot="1" x14ac:dyDescent="0.3">
      <c r="B26" s="55" t="s">
        <v>34</v>
      </c>
      <c r="C26" s="56"/>
      <c r="D26" s="57">
        <v>4150894196.1915174</v>
      </c>
      <c r="E26" s="57">
        <v>0</v>
      </c>
      <c r="F26" s="305">
        <v>4152511391.9932179</v>
      </c>
      <c r="G26" s="306"/>
      <c r="H26" s="307"/>
      <c r="I26" s="305">
        <v>2073003804.2298267</v>
      </c>
      <c r="J26" s="305">
        <v>85337758.88827835</v>
      </c>
      <c r="K26" s="305">
        <v>1411989431.7613235</v>
      </c>
      <c r="L26" s="305">
        <v>1570228.6362911575</v>
      </c>
      <c r="M26" s="305">
        <v>289277731.38257676</v>
      </c>
      <c r="N26" s="305">
        <v>59004541.508303091</v>
      </c>
      <c r="O26" s="305">
        <v>164067562.45354626</v>
      </c>
      <c r="P26" s="305">
        <v>60306288.551812179</v>
      </c>
      <c r="Q26" s="305">
        <v>1499731.1815663092</v>
      </c>
      <c r="R26" s="305">
        <v>6454313.3996933838</v>
      </c>
      <c r="S26" s="308">
        <v>4152511391.9932175</v>
      </c>
    </row>
    <row r="27" spans="2:19" x14ac:dyDescent="0.25">
      <c r="B27" s="131"/>
      <c r="C27" s="132"/>
      <c r="D27" s="49"/>
      <c r="E27" s="148"/>
      <c r="F27" s="148"/>
      <c r="G27" s="149"/>
      <c r="H27" s="85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50"/>
    </row>
    <row r="28" spans="2:19" x14ac:dyDescent="0.25">
      <c r="B28" s="131" t="s">
        <v>35</v>
      </c>
      <c r="C28" s="132"/>
      <c r="D28" s="148">
        <v>1652522020.7767055</v>
      </c>
      <c r="E28" s="148">
        <v>0</v>
      </c>
      <c r="F28" s="309">
        <v>1652522020.7767055</v>
      </c>
      <c r="G28" s="309"/>
      <c r="H28" s="310"/>
      <c r="I28" s="309">
        <v>758188204.10101676</v>
      </c>
      <c r="J28" s="309">
        <v>21192618.68954666</v>
      </c>
      <c r="K28" s="309">
        <v>551175471.29978085</v>
      </c>
      <c r="L28" s="309">
        <v>219198.16385990375</v>
      </c>
      <c r="M28" s="309">
        <v>138570524.7116313</v>
      </c>
      <c r="N28" s="309">
        <v>45384311.079406582</v>
      </c>
      <c r="O28" s="309">
        <v>137791692.73510331</v>
      </c>
      <c r="P28" s="309">
        <v>0</v>
      </c>
      <c r="Q28" s="309">
        <v>0</v>
      </c>
      <c r="R28" s="309">
        <v>0</v>
      </c>
      <c r="S28" s="299">
        <v>1652522020.7767057</v>
      </c>
    </row>
    <row r="29" spans="2:19" ht="15.75" thickBot="1" x14ac:dyDescent="0.3">
      <c r="B29" s="131"/>
      <c r="C29" s="141"/>
      <c r="D29" s="49"/>
      <c r="E29" s="148"/>
      <c r="F29" s="309"/>
      <c r="G29" s="311"/>
      <c r="H29" s="312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13"/>
    </row>
    <row r="30" spans="2:19" ht="15.75" thickBot="1" x14ac:dyDescent="0.3">
      <c r="B30" s="55" t="s">
        <v>36</v>
      </c>
      <c r="C30" s="56"/>
      <c r="D30" s="57">
        <v>2498372175.4148121</v>
      </c>
      <c r="E30" s="57">
        <v>0</v>
      </c>
      <c r="F30" s="305">
        <v>2499989371.2165127</v>
      </c>
      <c r="G30" s="306"/>
      <c r="H30" s="307"/>
      <c r="I30" s="305">
        <v>1314815600.1288099</v>
      </c>
      <c r="J30" s="305">
        <v>64145140.198731691</v>
      </c>
      <c r="K30" s="305">
        <v>860813960.46154261</v>
      </c>
      <c r="L30" s="305">
        <v>1351030.4724312536</v>
      </c>
      <c r="M30" s="305">
        <v>150707206.67094547</v>
      </c>
      <c r="N30" s="305">
        <v>13620230.428896509</v>
      </c>
      <c r="O30" s="305">
        <v>26275869.718442947</v>
      </c>
      <c r="P30" s="305">
        <v>60306288.555016972</v>
      </c>
      <c r="Q30" s="305">
        <v>1499731.1816483319</v>
      </c>
      <c r="R30" s="305">
        <v>6454313.4000461763</v>
      </c>
      <c r="S30" s="308">
        <v>2499989371.2165122</v>
      </c>
    </row>
    <row r="31" spans="2:19" ht="15.75" thickBot="1" x14ac:dyDescent="0.3">
      <c r="B31" s="7"/>
      <c r="C31" s="7"/>
      <c r="D31" s="49"/>
      <c r="E31" s="20"/>
      <c r="F31" s="20"/>
      <c r="G31" s="43"/>
      <c r="H31" s="7"/>
      <c r="I31" s="60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pans="2:19" x14ac:dyDescent="0.25">
      <c r="B32" s="1" t="s">
        <v>0</v>
      </c>
      <c r="C32" s="2"/>
      <c r="D32" s="49"/>
      <c r="E32" s="20"/>
      <c r="F32" s="5"/>
      <c r="G32" s="43"/>
      <c r="H32" s="7"/>
      <c r="I32" s="7"/>
      <c r="J32" s="133"/>
      <c r="K32" s="133"/>
      <c r="L32" s="7"/>
      <c r="M32" s="65"/>
      <c r="N32" s="59"/>
      <c r="O32" s="59"/>
      <c r="P32" s="59"/>
      <c r="Q32" s="59"/>
      <c r="R32" s="59"/>
      <c r="S32" s="10" t="s">
        <v>70</v>
      </c>
    </row>
    <row r="33" spans="2:19" x14ac:dyDescent="0.25">
      <c r="B33" s="9" t="s">
        <v>2</v>
      </c>
      <c r="C33" s="10"/>
      <c r="D33" s="49"/>
      <c r="E33" s="20"/>
      <c r="F33" s="5"/>
      <c r="G33" s="43"/>
      <c r="H33" s="7"/>
      <c r="I33" s="7"/>
      <c r="J33" s="133"/>
      <c r="K33" s="133"/>
      <c r="L33" s="7"/>
      <c r="M33" s="65"/>
      <c r="N33" s="59"/>
      <c r="O33" s="59"/>
      <c r="P33" s="59"/>
      <c r="Q33" s="59"/>
      <c r="R33" s="59"/>
      <c r="S33" s="8" t="s">
        <v>37</v>
      </c>
    </row>
    <row r="34" spans="2:19" x14ac:dyDescent="0.25">
      <c r="B34" s="14" t="s">
        <v>168</v>
      </c>
      <c r="C34" s="2"/>
      <c r="D34" s="49"/>
      <c r="E34" s="63"/>
      <c r="F34" s="63"/>
      <c r="G34" s="43"/>
      <c r="H34" s="7"/>
      <c r="I34" s="133"/>
      <c r="J34" s="133"/>
      <c r="K34" s="133"/>
      <c r="L34" s="7"/>
      <c r="M34" s="65"/>
      <c r="N34" s="59"/>
      <c r="O34" s="59"/>
      <c r="P34" s="59"/>
      <c r="Q34" s="59"/>
      <c r="R34" s="59"/>
      <c r="S34" s="59"/>
    </row>
    <row r="35" spans="2:19" x14ac:dyDescent="0.25">
      <c r="B35" s="14" t="s">
        <v>5</v>
      </c>
      <c r="C35" s="2"/>
      <c r="D35" s="49"/>
      <c r="E35" s="63"/>
      <c r="F35" s="63"/>
      <c r="G35" s="43"/>
      <c r="H35" s="7"/>
      <c r="I35" s="7"/>
      <c r="J35" s="10"/>
      <c r="K35" s="10"/>
      <c r="L35" s="7"/>
      <c r="M35" s="65"/>
      <c r="N35" s="59"/>
      <c r="O35" s="59"/>
      <c r="P35" s="59"/>
      <c r="Q35" s="59"/>
      <c r="R35" s="59"/>
      <c r="S35" s="59"/>
    </row>
    <row r="36" spans="2:19" ht="15.75" thickBot="1" x14ac:dyDescent="0.3">
      <c r="B36" s="17" t="s">
        <v>6</v>
      </c>
      <c r="C36" s="2"/>
      <c r="D36" s="49"/>
      <c r="E36" s="63"/>
      <c r="F36" s="63"/>
      <c r="G36" s="43"/>
      <c r="H36" s="7"/>
      <c r="I36" s="7"/>
      <c r="J36" s="10"/>
      <c r="K36" s="10"/>
      <c r="L36" s="7"/>
      <c r="M36" s="65"/>
      <c r="N36" s="59"/>
      <c r="O36" s="59"/>
      <c r="P36" s="59"/>
      <c r="Q36" s="59"/>
      <c r="R36" s="59"/>
      <c r="S36" s="59"/>
    </row>
    <row r="37" spans="2:19" ht="15.75" thickBot="1" x14ac:dyDescent="0.3">
      <c r="B37" s="66"/>
      <c r="C37" s="66"/>
      <c r="D37" s="49"/>
      <c r="E37" s="63"/>
      <c r="F37" s="151"/>
      <c r="G37" s="152"/>
      <c r="H37" s="7"/>
      <c r="I37" s="7"/>
      <c r="J37" s="10"/>
      <c r="K37" s="10"/>
      <c r="L37" s="7"/>
      <c r="M37" s="65"/>
      <c r="N37" s="59"/>
      <c r="O37" s="59"/>
      <c r="P37" s="59"/>
      <c r="Q37" s="59"/>
      <c r="R37" s="59"/>
      <c r="S37" s="59"/>
    </row>
    <row r="38" spans="2:19" ht="15.75" thickBot="1" x14ac:dyDescent="0.3">
      <c r="B38" s="60"/>
      <c r="C38" s="60"/>
      <c r="D38" s="153"/>
      <c r="E38" s="97"/>
      <c r="F38" s="96"/>
      <c r="G38" s="43"/>
      <c r="H38" s="353" t="s">
        <v>101</v>
      </c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5"/>
    </row>
    <row r="39" spans="2:19" x14ac:dyDescent="0.25">
      <c r="B39" s="67"/>
      <c r="C39" s="67"/>
      <c r="D39" s="144"/>
      <c r="E39" s="24"/>
      <c r="F39" s="68"/>
      <c r="G39" s="43"/>
      <c r="H39" s="26"/>
      <c r="I39" s="23"/>
      <c r="J39" s="27"/>
      <c r="K39" s="27"/>
      <c r="L39" s="27"/>
      <c r="M39" s="27"/>
      <c r="N39" s="23"/>
      <c r="O39" s="27"/>
      <c r="P39" s="27"/>
      <c r="Q39" s="27"/>
      <c r="R39" s="27"/>
      <c r="S39" s="27"/>
    </row>
    <row r="40" spans="2:19" x14ac:dyDescent="0.25">
      <c r="B40" s="69"/>
      <c r="C40" s="32" t="s">
        <v>11</v>
      </c>
      <c r="D40" s="145" t="s">
        <v>40</v>
      </c>
      <c r="E40" s="29" t="s">
        <v>102</v>
      </c>
      <c r="F40" s="70" t="s">
        <v>9</v>
      </c>
      <c r="G40" s="43"/>
      <c r="H40" s="31"/>
      <c r="I40" s="28" t="s">
        <v>103</v>
      </c>
      <c r="J40" s="28" t="s">
        <v>104</v>
      </c>
      <c r="K40" s="28" t="s">
        <v>104</v>
      </c>
      <c r="L40" s="28" t="s">
        <v>105</v>
      </c>
      <c r="M40" s="28" t="s">
        <v>105</v>
      </c>
      <c r="N40" s="28" t="s">
        <v>105</v>
      </c>
      <c r="O40" s="28" t="s">
        <v>75</v>
      </c>
      <c r="P40" s="28" t="s">
        <v>106</v>
      </c>
      <c r="Q40" s="28" t="s">
        <v>107</v>
      </c>
      <c r="R40" s="28" t="s">
        <v>107</v>
      </c>
      <c r="S40" s="33" t="s">
        <v>19</v>
      </c>
    </row>
    <row r="41" spans="2:19" x14ac:dyDescent="0.25">
      <c r="B41" s="32" t="s">
        <v>10</v>
      </c>
      <c r="C41" s="32" t="s">
        <v>20</v>
      </c>
      <c r="D41" s="145" t="s">
        <v>39</v>
      </c>
      <c r="E41" s="29" t="s">
        <v>108</v>
      </c>
      <c r="F41" s="70" t="s">
        <v>109</v>
      </c>
      <c r="G41" s="43"/>
      <c r="H41" s="31"/>
      <c r="I41" s="28"/>
      <c r="J41" s="128" t="s">
        <v>110</v>
      </c>
      <c r="K41" s="128" t="s">
        <v>111</v>
      </c>
      <c r="L41" s="128" t="s">
        <v>110</v>
      </c>
      <c r="M41" s="28" t="s">
        <v>111</v>
      </c>
      <c r="N41" s="28" t="s">
        <v>112</v>
      </c>
      <c r="O41" s="28"/>
      <c r="P41" s="28"/>
      <c r="Q41" s="28" t="s">
        <v>113</v>
      </c>
      <c r="R41" s="28" t="s">
        <v>114</v>
      </c>
      <c r="S41" s="33" t="s">
        <v>23</v>
      </c>
    </row>
    <row r="42" spans="2:19" ht="15.75" thickBot="1" x14ac:dyDescent="0.3">
      <c r="B42" s="71"/>
      <c r="C42" s="71"/>
      <c r="D42" s="146" t="s">
        <v>115</v>
      </c>
      <c r="E42" s="35"/>
      <c r="F42" s="72" t="s">
        <v>115</v>
      </c>
      <c r="G42" s="43"/>
      <c r="H42" s="37"/>
      <c r="I42" s="129"/>
      <c r="J42" s="129"/>
      <c r="K42" s="129"/>
      <c r="L42" s="130"/>
      <c r="M42" s="130"/>
      <c r="N42" s="130"/>
      <c r="O42" s="130"/>
      <c r="P42" s="130"/>
      <c r="Q42" s="130"/>
      <c r="R42" s="130"/>
      <c r="S42" s="39"/>
    </row>
    <row r="43" spans="2:19" x14ac:dyDescent="0.25">
      <c r="B43" s="73"/>
      <c r="C43" s="74"/>
      <c r="D43" s="49"/>
      <c r="E43" s="75"/>
      <c r="F43" s="75"/>
      <c r="G43" s="43"/>
      <c r="H43" s="7"/>
      <c r="I43" s="74"/>
      <c r="J43" s="74"/>
      <c r="K43" s="74"/>
      <c r="L43" s="74"/>
      <c r="M43" s="76"/>
      <c r="N43" s="77"/>
      <c r="O43" s="77"/>
      <c r="P43" s="77"/>
      <c r="Q43" s="77"/>
      <c r="R43" s="77"/>
      <c r="S43" s="78"/>
    </row>
    <row r="44" spans="2:19" x14ac:dyDescent="0.25">
      <c r="B44" s="51" t="s">
        <v>44</v>
      </c>
      <c r="C44" s="7"/>
      <c r="D44" s="79">
        <v>16384969721.47924</v>
      </c>
      <c r="E44" s="79">
        <v>0</v>
      </c>
      <c r="F44" s="283">
        <v>16385138715.397079</v>
      </c>
      <c r="G44" s="284"/>
      <c r="H44" s="285"/>
      <c r="I44" s="283">
        <v>8935058517.3209343</v>
      </c>
      <c r="J44" s="283">
        <v>430705377.87967503</v>
      </c>
      <c r="K44" s="283">
        <v>5477370549.0483313</v>
      </c>
      <c r="L44" s="283">
        <v>5776908.5228434149</v>
      </c>
      <c r="M44" s="283">
        <v>842743926.01103842</v>
      </c>
      <c r="N44" s="283">
        <v>72128651.336779371</v>
      </c>
      <c r="O44" s="283">
        <v>19943819.053849787</v>
      </c>
      <c r="P44" s="283">
        <v>550777668.14599049</v>
      </c>
      <c r="Q44" s="283">
        <v>8632372.4545306396</v>
      </c>
      <c r="R44" s="283">
        <v>42000925.623105399</v>
      </c>
      <c r="S44" s="286">
        <v>16385138715.397078</v>
      </c>
    </row>
    <row r="45" spans="2:19" x14ac:dyDescent="0.25">
      <c r="B45" s="51" t="s">
        <v>45</v>
      </c>
      <c r="C45" s="7"/>
      <c r="D45" s="79">
        <v>642215188.73454523</v>
      </c>
      <c r="E45" s="79">
        <v>0</v>
      </c>
      <c r="F45" s="283">
        <v>642240358.07796764</v>
      </c>
      <c r="G45" s="284"/>
      <c r="H45" s="285"/>
      <c r="I45" s="283">
        <v>357671147.77412605</v>
      </c>
      <c r="J45" s="283">
        <v>28842489.758948822</v>
      </c>
      <c r="K45" s="283">
        <v>204210412.71015462</v>
      </c>
      <c r="L45" s="283">
        <v>985854.46762813232</v>
      </c>
      <c r="M45" s="283">
        <v>40608316.531630054</v>
      </c>
      <c r="N45" s="283">
        <v>2752341.6639049822</v>
      </c>
      <c r="O45" s="283">
        <v>1849030.5467264508</v>
      </c>
      <c r="P45" s="283">
        <v>3669985.2815377736</v>
      </c>
      <c r="Q45" s="283">
        <v>326900.53724064818</v>
      </c>
      <c r="R45" s="283">
        <v>1323878.8060700695</v>
      </c>
      <c r="S45" s="286">
        <v>642240358.07796764</v>
      </c>
    </row>
    <row r="46" spans="2:19" x14ac:dyDescent="0.25">
      <c r="B46" s="51" t="s">
        <v>46</v>
      </c>
      <c r="C46" s="79"/>
      <c r="D46" s="79">
        <v>17027184910.213787</v>
      </c>
      <c r="E46" s="79">
        <v>0</v>
      </c>
      <c r="F46" s="283">
        <v>17027379073.475048</v>
      </c>
      <c r="G46" s="284"/>
      <c r="H46" s="285"/>
      <c r="I46" s="283">
        <v>9292729665.0950603</v>
      </c>
      <c r="J46" s="283">
        <v>459547867.63862383</v>
      </c>
      <c r="K46" s="283">
        <v>5681580961.7584858</v>
      </c>
      <c r="L46" s="283">
        <v>6762762.9904715475</v>
      </c>
      <c r="M46" s="283">
        <v>883352242.54266846</v>
      </c>
      <c r="N46" s="283">
        <v>74880993.000684351</v>
      </c>
      <c r="O46" s="283">
        <v>21792849.600576237</v>
      </c>
      <c r="P46" s="283">
        <v>554447653.42752826</v>
      </c>
      <c r="Q46" s="283">
        <v>8959272.9917712882</v>
      </c>
      <c r="R46" s="283">
        <v>43324804.429175466</v>
      </c>
      <c r="S46" s="286">
        <v>17027379073.475048</v>
      </c>
    </row>
    <row r="47" spans="2:19" x14ac:dyDescent="0.25">
      <c r="B47" s="51" t="s">
        <v>47</v>
      </c>
      <c r="C47" s="7"/>
      <c r="D47" s="79">
        <v>-6571378311.1499996</v>
      </c>
      <c r="E47" s="79">
        <v>0</v>
      </c>
      <c r="F47" s="283">
        <v>-6571378311.1499996</v>
      </c>
      <c r="G47" s="284"/>
      <c r="H47" s="285"/>
      <c r="I47" s="283">
        <v>-3472266521.0687184</v>
      </c>
      <c r="J47" s="283">
        <v>-224280764.24252775</v>
      </c>
      <c r="K47" s="283">
        <v>-2054753894.9770379</v>
      </c>
      <c r="L47" s="283">
        <v>-3202531.5637748917</v>
      </c>
      <c r="M47" s="283">
        <v>-304674707.61741692</v>
      </c>
      <c r="N47" s="283">
        <v>-20752694.668241769</v>
      </c>
      <c r="O47" s="283">
        <v>-8244996.5332632409</v>
      </c>
      <c r="P47" s="283">
        <v>-466640901.48899305</v>
      </c>
      <c r="Q47" s="283">
        <v>-2479013.1969688749</v>
      </c>
      <c r="R47" s="283">
        <v>-14082285.793056365</v>
      </c>
      <c r="S47" s="286">
        <v>-6571378311.1499996</v>
      </c>
    </row>
    <row r="48" spans="2:19" x14ac:dyDescent="0.25">
      <c r="B48" s="51"/>
      <c r="C48" s="7"/>
      <c r="D48" s="79">
        <v>-36019260.085522935</v>
      </c>
      <c r="E48" s="79"/>
      <c r="F48" s="283">
        <v>-36014496.273565516</v>
      </c>
      <c r="G48" s="284"/>
      <c r="H48" s="285"/>
      <c r="I48" s="283">
        <v>-19654990.732905313</v>
      </c>
      <c r="J48" s="283">
        <v>-971986.63958671712</v>
      </c>
      <c r="K48" s="283">
        <v>-12017074.11882103</v>
      </c>
      <c r="L48" s="283">
        <v>-14303.875039626852</v>
      </c>
      <c r="M48" s="283">
        <v>-1868372.4553273835</v>
      </c>
      <c r="N48" s="283">
        <v>-158380.29045732951</v>
      </c>
      <c r="O48" s="283">
        <v>-46093.911302706911</v>
      </c>
      <c r="P48" s="283">
        <v>-1172708.5455775694</v>
      </c>
      <c r="Q48" s="283">
        <v>-18949.698740109867</v>
      </c>
      <c r="R48" s="283">
        <v>-91636.005807736772</v>
      </c>
      <c r="S48" s="286">
        <v>-36014496.273565523</v>
      </c>
    </row>
    <row r="49" spans="2:19" x14ac:dyDescent="0.25">
      <c r="B49" s="51"/>
      <c r="C49" s="7"/>
      <c r="D49" s="79"/>
      <c r="E49" s="49"/>
      <c r="F49" s="287"/>
      <c r="G49" s="284"/>
      <c r="H49" s="285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6"/>
    </row>
    <row r="50" spans="2:19" x14ac:dyDescent="0.25">
      <c r="B50" s="54" t="s">
        <v>49</v>
      </c>
      <c r="C50" s="80"/>
      <c r="D50" s="79">
        <v>10419787338.978266</v>
      </c>
      <c r="E50" s="79">
        <v>0</v>
      </c>
      <c r="F50" s="283">
        <v>10419986266.051483</v>
      </c>
      <c r="G50" s="284"/>
      <c r="H50" s="285"/>
      <c r="I50" s="283">
        <v>5800808153.293437</v>
      </c>
      <c r="J50" s="283">
        <v>234295116.75650936</v>
      </c>
      <c r="K50" s="283">
        <v>3614809992.6626267</v>
      </c>
      <c r="L50" s="283">
        <v>3545927.551657029</v>
      </c>
      <c r="M50" s="283">
        <v>576809162.46992409</v>
      </c>
      <c r="N50" s="283">
        <v>53969918.041985251</v>
      </c>
      <c r="O50" s="283">
        <v>13501759.156010291</v>
      </c>
      <c r="P50" s="283">
        <v>86634043.392957643</v>
      </c>
      <c r="Q50" s="283">
        <v>6461310.0960623035</v>
      </c>
      <c r="R50" s="283">
        <v>29150882.630311366</v>
      </c>
      <c r="S50" s="286">
        <v>10419986266.051481</v>
      </c>
    </row>
    <row r="51" spans="2:19" x14ac:dyDescent="0.25">
      <c r="B51" s="51"/>
      <c r="C51" s="7"/>
      <c r="D51" s="49"/>
      <c r="E51" s="79"/>
      <c r="F51" s="283"/>
      <c r="G51" s="284"/>
      <c r="H51" s="285"/>
      <c r="I51" s="283">
        <v>0</v>
      </c>
      <c r="J51" s="283">
        <v>0</v>
      </c>
      <c r="K51" s="283">
        <v>0</v>
      </c>
      <c r="L51" s="283">
        <v>0</v>
      </c>
      <c r="M51" s="283">
        <v>0</v>
      </c>
      <c r="N51" s="283">
        <v>0</v>
      </c>
      <c r="O51" s="283">
        <v>0</v>
      </c>
      <c r="P51" s="283">
        <v>0</v>
      </c>
      <c r="Q51" s="283">
        <v>0</v>
      </c>
      <c r="R51" s="283">
        <v>0</v>
      </c>
      <c r="S51" s="286"/>
    </row>
    <row r="52" spans="2:19" x14ac:dyDescent="0.25">
      <c r="B52" s="81" t="s">
        <v>50</v>
      </c>
      <c r="C52" s="82"/>
      <c r="D52" s="49"/>
      <c r="E52" s="79"/>
      <c r="F52" s="283"/>
      <c r="G52" s="284"/>
      <c r="H52" s="285"/>
      <c r="I52" s="283">
        <v>0</v>
      </c>
      <c r="J52" s="283">
        <v>0</v>
      </c>
      <c r="K52" s="283">
        <v>0</v>
      </c>
      <c r="L52" s="283">
        <v>0</v>
      </c>
      <c r="M52" s="283">
        <v>0</v>
      </c>
      <c r="N52" s="283">
        <v>0</v>
      </c>
      <c r="O52" s="283">
        <v>0</v>
      </c>
      <c r="P52" s="283">
        <v>0</v>
      </c>
      <c r="Q52" s="283">
        <v>0</v>
      </c>
      <c r="R52" s="283">
        <v>0</v>
      </c>
      <c r="S52" s="286"/>
    </row>
    <row r="53" spans="2:19" x14ac:dyDescent="0.25">
      <c r="B53" s="54" t="s">
        <v>51</v>
      </c>
      <c r="C53" s="80"/>
      <c r="D53" s="79">
        <v>0</v>
      </c>
      <c r="E53" s="79">
        <v>0</v>
      </c>
      <c r="F53" s="283">
        <v>0</v>
      </c>
      <c r="G53" s="284"/>
      <c r="H53" s="285"/>
      <c r="I53" s="283">
        <v>0</v>
      </c>
      <c r="J53" s="283">
        <v>0</v>
      </c>
      <c r="K53" s="283">
        <v>0</v>
      </c>
      <c r="L53" s="283">
        <v>0</v>
      </c>
      <c r="M53" s="283">
        <v>0</v>
      </c>
      <c r="N53" s="283">
        <v>0</v>
      </c>
      <c r="O53" s="283">
        <v>0</v>
      </c>
      <c r="P53" s="283">
        <v>0</v>
      </c>
      <c r="Q53" s="283">
        <v>0</v>
      </c>
      <c r="R53" s="283">
        <v>0</v>
      </c>
      <c r="S53" s="286">
        <v>0</v>
      </c>
    </row>
    <row r="54" spans="2:19" x14ac:dyDescent="0.25">
      <c r="B54" s="54" t="s">
        <v>52</v>
      </c>
      <c r="C54" s="80"/>
      <c r="D54" s="79">
        <v>-17141434.264533766</v>
      </c>
      <c r="E54" s="79">
        <v>0</v>
      </c>
      <c r="F54" s="283">
        <v>-17148321.653741963</v>
      </c>
      <c r="G54" s="284"/>
      <c r="H54" s="285"/>
      <c r="I54" s="283">
        <v>-8036483.9010117892</v>
      </c>
      <c r="J54" s="283">
        <v>-198927.63889920092</v>
      </c>
      <c r="K54" s="283">
        <v>-5762285.1134699853</v>
      </c>
      <c r="L54" s="283">
        <v>-1309.7759374572558</v>
      </c>
      <c r="M54" s="283">
        <v>-1398116.5694082319</v>
      </c>
      <c r="N54" s="283">
        <v>-419278.21700795135</v>
      </c>
      <c r="O54" s="283">
        <v>-1226100.8715437315</v>
      </c>
      <c r="P54" s="283">
        <v>-94148.455629596661</v>
      </c>
      <c r="Q54" s="283">
        <v>-1778.1473170654003</v>
      </c>
      <c r="R54" s="283">
        <v>-9892.9635169503326</v>
      </c>
      <c r="S54" s="286">
        <v>-17148321.653741963</v>
      </c>
    </row>
    <row r="55" spans="2:19" x14ac:dyDescent="0.25">
      <c r="B55" s="54" t="s">
        <v>53</v>
      </c>
      <c r="C55" s="80"/>
      <c r="D55" s="79">
        <v>104576672.73615386</v>
      </c>
      <c r="E55" s="79">
        <v>0</v>
      </c>
      <c r="F55" s="283">
        <v>104576672.73615386</v>
      </c>
      <c r="G55" s="284"/>
      <c r="H55" s="285"/>
      <c r="I55" s="283">
        <v>41996472.030183576</v>
      </c>
      <c r="J55" s="283">
        <v>1500195.2321651203</v>
      </c>
      <c r="K55" s="283">
        <v>43969878.771360263</v>
      </c>
      <c r="L55" s="283">
        <v>758.93271398874992</v>
      </c>
      <c r="M55" s="283">
        <v>7070030.0261587268</v>
      </c>
      <c r="N55" s="283">
        <v>1112421.7067687341</v>
      </c>
      <c r="O55" s="283">
        <v>8332812.0589810628</v>
      </c>
      <c r="P55" s="283">
        <v>382811.32329457736</v>
      </c>
      <c r="Q55" s="283">
        <v>84880.332742595929</v>
      </c>
      <c r="R55" s="283">
        <v>126412.32178517983</v>
      </c>
      <c r="S55" s="286">
        <v>104576672.73615383</v>
      </c>
    </row>
    <row r="56" spans="2:19" x14ac:dyDescent="0.25">
      <c r="B56" s="54" t="s">
        <v>54</v>
      </c>
      <c r="C56" s="80"/>
      <c r="D56" s="79">
        <v>74796188</v>
      </c>
      <c r="E56" s="79">
        <v>0</v>
      </c>
      <c r="F56" s="283">
        <v>74796188</v>
      </c>
      <c r="G56" s="284"/>
      <c r="H56" s="285"/>
      <c r="I56" s="283">
        <v>40748243.679428928</v>
      </c>
      <c r="J56" s="283">
        <v>1654478.9558780056</v>
      </c>
      <c r="K56" s="283">
        <v>25381297.674448572</v>
      </c>
      <c r="L56" s="283">
        <v>9165.8027427858487</v>
      </c>
      <c r="M56" s="283">
        <v>3720969.1515488233</v>
      </c>
      <c r="N56" s="283">
        <v>339701.20443317026</v>
      </c>
      <c r="O56" s="283">
        <v>67940.433430271092</v>
      </c>
      <c r="P56" s="283">
        <v>2632062.9213929158</v>
      </c>
      <c r="Q56" s="283">
        <v>40714.059768962783</v>
      </c>
      <c r="R56" s="283">
        <v>201614.11692756144</v>
      </c>
      <c r="S56" s="286">
        <v>74796187.999999985</v>
      </c>
    </row>
    <row r="57" spans="2:19" x14ac:dyDescent="0.25">
      <c r="B57" s="54" t="s">
        <v>55</v>
      </c>
      <c r="C57" s="80"/>
      <c r="D57" s="79">
        <v>-3096684.44</v>
      </c>
      <c r="E57" s="79">
        <v>0</v>
      </c>
      <c r="F57" s="283">
        <v>-3096684.44</v>
      </c>
      <c r="G57" s="284"/>
      <c r="H57" s="285"/>
      <c r="I57" s="283">
        <v>-1486339.8732912489</v>
      </c>
      <c r="J57" s="283">
        <v>-36296.740288185487</v>
      </c>
      <c r="K57" s="283">
        <v>-957013.12601202447</v>
      </c>
      <c r="L57" s="283">
        <v>-541.03896707323997</v>
      </c>
      <c r="M57" s="283">
        <v>-228994.92971677938</v>
      </c>
      <c r="N57" s="283">
        <v>-82812.519322301494</v>
      </c>
      <c r="O57" s="283">
        <v>-272677.28345938143</v>
      </c>
      <c r="P57" s="283">
        <v>-9652.8502251521495</v>
      </c>
      <c r="Q57" s="283">
        <v>-9925.5987544232357</v>
      </c>
      <c r="R57" s="283">
        <v>-12430.479963429989</v>
      </c>
      <c r="S57" s="286">
        <v>-3096684.4399999995</v>
      </c>
    </row>
    <row r="58" spans="2:19" x14ac:dyDescent="0.25">
      <c r="B58" s="54" t="s">
        <v>56</v>
      </c>
      <c r="C58" s="80"/>
      <c r="D58" s="79">
        <v>-1254525958.9488738</v>
      </c>
      <c r="E58" s="79">
        <v>0</v>
      </c>
      <c r="F58" s="283">
        <v>-1254525958.9488738</v>
      </c>
      <c r="G58" s="284"/>
      <c r="H58" s="285"/>
      <c r="I58" s="283">
        <v>-684961183.21382368</v>
      </c>
      <c r="J58" s="283">
        <v>-35460481.629747868</v>
      </c>
      <c r="K58" s="283">
        <v>-416726411.35241646</v>
      </c>
      <c r="L58" s="283">
        <v>-588672.92407590593</v>
      </c>
      <c r="M58" s="283">
        <v>-65782634.874594629</v>
      </c>
      <c r="N58" s="283">
        <v>-5469461.1849166416</v>
      </c>
      <c r="O58" s="283">
        <v>-1727925.7746645857</v>
      </c>
      <c r="P58" s="283">
        <v>-40012874.282290466</v>
      </c>
      <c r="Q58" s="283">
        <v>-654095.99591604492</v>
      </c>
      <c r="R58" s="283">
        <v>-3142217.7164274231</v>
      </c>
      <c r="S58" s="286">
        <v>-1254525958.9488738</v>
      </c>
    </row>
    <row r="59" spans="2:19" x14ac:dyDescent="0.25">
      <c r="B59" s="51" t="s">
        <v>57</v>
      </c>
      <c r="C59" s="80"/>
      <c r="D59" s="79">
        <v>0</v>
      </c>
      <c r="E59" s="79">
        <v>0</v>
      </c>
      <c r="F59" s="283">
        <v>0</v>
      </c>
      <c r="G59" s="284"/>
      <c r="H59" s="285"/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3">
        <v>0</v>
      </c>
      <c r="O59" s="283">
        <v>0</v>
      </c>
      <c r="P59" s="283">
        <v>0</v>
      </c>
      <c r="Q59" s="283">
        <v>0</v>
      </c>
      <c r="R59" s="283">
        <v>0</v>
      </c>
      <c r="S59" s="286">
        <v>0</v>
      </c>
    </row>
    <row r="60" spans="2:19" x14ac:dyDescent="0.25">
      <c r="B60" s="51" t="s">
        <v>58</v>
      </c>
      <c r="C60" s="7"/>
      <c r="D60" s="79">
        <v>1745979.3387117314</v>
      </c>
      <c r="E60" s="79">
        <v>0</v>
      </c>
      <c r="F60" s="283">
        <v>1745979.3387117314</v>
      </c>
      <c r="G60" s="284"/>
      <c r="H60" s="285"/>
      <c r="I60" s="283">
        <v>918949.05544394185</v>
      </c>
      <c r="J60" s="283">
        <v>22440.934138208526</v>
      </c>
      <c r="K60" s="283">
        <v>591685.87481194222</v>
      </c>
      <c r="L60" s="283">
        <v>334.50441361663974</v>
      </c>
      <c r="M60" s="283">
        <v>141579.10861848452</v>
      </c>
      <c r="N60" s="283">
        <v>51199.92255987216</v>
      </c>
      <c r="O60" s="283">
        <v>0</v>
      </c>
      <c r="P60" s="283">
        <v>5968.000829516357</v>
      </c>
      <c r="Q60" s="283">
        <v>6136.6311729871159</v>
      </c>
      <c r="R60" s="283">
        <v>7685.3067231618943</v>
      </c>
      <c r="S60" s="286">
        <v>1745979.3387117314</v>
      </c>
    </row>
    <row r="61" spans="2:19" x14ac:dyDescent="0.25">
      <c r="B61" s="51" t="s">
        <v>59</v>
      </c>
      <c r="C61" s="7"/>
      <c r="D61" s="79">
        <v>306132110.60930598</v>
      </c>
      <c r="E61" s="79">
        <v>0</v>
      </c>
      <c r="F61" s="283">
        <v>306132110.60930598</v>
      </c>
      <c r="G61" s="284"/>
      <c r="H61" s="285"/>
      <c r="I61" s="283">
        <v>167619416.68676341</v>
      </c>
      <c r="J61" s="283">
        <v>13863928.289437231</v>
      </c>
      <c r="K61" s="283">
        <v>95965497.464590713</v>
      </c>
      <c r="L61" s="283">
        <v>492923.75903308019</v>
      </c>
      <c r="M61" s="283">
        <v>20698559.109590366</v>
      </c>
      <c r="N61" s="283">
        <v>1464061.4240828315</v>
      </c>
      <c r="O61" s="283">
        <v>826987.67672976234</v>
      </c>
      <c r="P61" s="283">
        <v>4437126.0382899605</v>
      </c>
      <c r="Q61" s="283">
        <v>158661.73879035577</v>
      </c>
      <c r="R61" s="283">
        <v>604948.42199821107</v>
      </c>
      <c r="S61" s="286">
        <v>306132110.60930586</v>
      </c>
    </row>
    <row r="62" spans="2:19" x14ac:dyDescent="0.25">
      <c r="B62" s="85" t="s">
        <v>60</v>
      </c>
      <c r="C62" s="154">
        <f>SUM(C53:C61)</f>
        <v>0</v>
      </c>
      <c r="D62" s="154">
        <v>-787513126.96923602</v>
      </c>
      <c r="E62" s="154">
        <v>0</v>
      </c>
      <c r="F62" s="288">
        <v>-787520014.35844409</v>
      </c>
      <c r="G62" s="289"/>
      <c r="H62" s="290"/>
      <c r="I62" s="288">
        <v>-443200925.53630686</v>
      </c>
      <c r="J62" s="288">
        <v>-18654662.59731669</v>
      </c>
      <c r="K62" s="288">
        <v>-257537349.80668694</v>
      </c>
      <c r="L62" s="288">
        <v>-87340.74007696507</v>
      </c>
      <c r="M62" s="288">
        <v>-35778608.977803238</v>
      </c>
      <c r="N62" s="288">
        <v>-3004167.6634022864</v>
      </c>
      <c r="O62" s="288">
        <v>6001036.2394733978</v>
      </c>
      <c r="P62" s="288">
        <v>-32658707.304338243</v>
      </c>
      <c r="Q62" s="288">
        <v>-375406.97951263201</v>
      </c>
      <c r="R62" s="288">
        <v>-2223880.9924736889</v>
      </c>
      <c r="S62" s="291">
        <v>-787520014.35844433</v>
      </c>
    </row>
    <row r="63" spans="2:19" ht="15.75" thickBot="1" x14ac:dyDescent="0.3">
      <c r="B63" s="54"/>
      <c r="C63" s="80"/>
      <c r="D63" s="49"/>
      <c r="E63" s="79"/>
      <c r="F63" s="285"/>
      <c r="G63" s="284"/>
      <c r="H63" s="292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6"/>
    </row>
    <row r="64" spans="2:19" ht="15.75" thickBot="1" x14ac:dyDescent="0.3">
      <c r="B64" s="86" t="s">
        <v>61</v>
      </c>
      <c r="C64" s="87"/>
      <c r="D64" s="155">
        <v>9632274212.0090294</v>
      </c>
      <c r="E64" s="155">
        <v>0</v>
      </c>
      <c r="F64" s="293">
        <v>9632466251.6930389</v>
      </c>
      <c r="G64" s="294"/>
      <c r="H64" s="295"/>
      <c r="I64" s="296">
        <v>5357607227.7571297</v>
      </c>
      <c r="J64" s="296">
        <v>215640454.15919268</v>
      </c>
      <c r="K64" s="296">
        <v>3357272642.8559399</v>
      </c>
      <c r="L64" s="296">
        <v>3458586.8115800638</v>
      </c>
      <c r="M64" s="296">
        <v>541030553.49212086</v>
      </c>
      <c r="N64" s="296">
        <v>50965750.378582962</v>
      </c>
      <c r="O64" s="296">
        <v>19502795.395483688</v>
      </c>
      <c r="P64" s="296">
        <v>53975336.088619396</v>
      </c>
      <c r="Q64" s="296">
        <v>6085903.1165496716</v>
      </c>
      <c r="R64" s="296">
        <v>26927001.637837678</v>
      </c>
      <c r="S64" s="297">
        <v>9632466251.6930389</v>
      </c>
    </row>
    <row r="65" spans="2:19" x14ac:dyDescent="0.25">
      <c r="B65" s="88"/>
      <c r="C65" s="89"/>
      <c r="D65" s="49"/>
      <c r="E65" s="134"/>
      <c r="F65" s="134"/>
      <c r="G65" s="147"/>
      <c r="H65" s="135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7"/>
    </row>
    <row r="66" spans="2:19" x14ac:dyDescent="0.25">
      <c r="B66" s="91" t="s">
        <v>62</v>
      </c>
      <c r="C66" s="92"/>
      <c r="D66" s="93">
        <v>6.3500000000000001E-2</v>
      </c>
      <c r="E66" s="93">
        <v>0</v>
      </c>
      <c r="F66" s="93">
        <v>6.3500000000000001E-2</v>
      </c>
      <c r="G66" s="156"/>
      <c r="H66" s="138"/>
      <c r="I66" s="93">
        <v>6.3500000000000001E-2</v>
      </c>
      <c r="J66" s="93">
        <v>6.3500000000000001E-2</v>
      </c>
      <c r="K66" s="93">
        <v>6.3500000000000001E-2</v>
      </c>
      <c r="L66" s="93">
        <v>6.3500000000000001E-2</v>
      </c>
      <c r="M66" s="93">
        <v>6.3500000000000001E-2</v>
      </c>
      <c r="N66" s="93">
        <v>6.3500000000000001E-2</v>
      </c>
      <c r="O66" s="93">
        <v>6.3500000000000001E-2</v>
      </c>
      <c r="P66" s="93">
        <v>6.3500000000000001E-2</v>
      </c>
      <c r="Q66" s="93">
        <v>6.3500000000000001E-2</v>
      </c>
      <c r="R66" s="93">
        <v>6.3500000000000001E-2</v>
      </c>
      <c r="S66" s="157"/>
    </row>
    <row r="67" spans="2:19" ht="15.75" thickBot="1" x14ac:dyDescent="0.3">
      <c r="B67" s="51"/>
      <c r="C67" s="7"/>
      <c r="D67" s="49"/>
      <c r="E67" s="134"/>
      <c r="F67" s="134"/>
      <c r="G67" s="147"/>
      <c r="H67" s="88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158"/>
    </row>
    <row r="68" spans="2:19" ht="15.75" thickBot="1" x14ac:dyDescent="0.3">
      <c r="B68" s="61" t="s">
        <v>63</v>
      </c>
      <c r="C68" s="58"/>
      <c r="D68" s="57">
        <v>12964050.704923198</v>
      </c>
      <c r="E68" s="155">
        <v>0</v>
      </c>
      <c r="F68" s="293">
        <v>611661606.98250794</v>
      </c>
      <c r="G68" s="314"/>
      <c r="H68" s="295"/>
      <c r="I68" s="296">
        <v>340208058.96257776</v>
      </c>
      <c r="J68" s="296">
        <v>13693168.839108735</v>
      </c>
      <c r="K68" s="296">
        <v>213186812.82135218</v>
      </c>
      <c r="L68" s="296">
        <v>219620.26253533404</v>
      </c>
      <c r="M68" s="296">
        <v>34355440.146749675</v>
      </c>
      <c r="N68" s="296">
        <v>3236325.1490400182</v>
      </c>
      <c r="O68" s="296">
        <v>1238427.5076132142</v>
      </c>
      <c r="P68" s="296">
        <v>3427433.8416273319</v>
      </c>
      <c r="Q68" s="296">
        <v>386454.84790090413</v>
      </c>
      <c r="R68" s="296">
        <v>1709864.6040026925</v>
      </c>
      <c r="S68" s="297">
        <v>611661606.98250794</v>
      </c>
    </row>
  </sheetData>
  <mergeCells count="2">
    <mergeCell ref="H7:R7"/>
    <mergeCell ref="H38:S38"/>
  </mergeCells>
  <phoneticPr fontId="18" type="noConversion"/>
  <pageMargins left="0.7" right="0.7" top="0.75" bottom="0.75" header="0.3" footer="0.3"/>
  <pageSetup scale="48" orientation="portrait" r:id="rId1"/>
  <rowBreaks count="1" manualBreakCount="1">
    <brk id="31" min="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481C-4818-40CE-B0FE-1F02FC55BE3B}">
  <dimension ref="B1:G82"/>
  <sheetViews>
    <sheetView view="pageBreakPreview" zoomScaleNormal="100" zoomScaleSheetLayoutView="100" workbookViewId="0">
      <selection activeCell="Z65" sqref="Z65"/>
    </sheetView>
  </sheetViews>
  <sheetFormatPr defaultColWidth="11.42578125" defaultRowHeight="15" x14ac:dyDescent="0.25"/>
  <cols>
    <col min="1" max="1" width="3.85546875" customWidth="1"/>
    <col min="2" max="2" width="12.5703125" customWidth="1"/>
    <col min="3" max="3" width="33.85546875" customWidth="1"/>
    <col min="6" max="6" width="11.42578125" customWidth="1"/>
  </cols>
  <sheetData>
    <row r="1" spans="2:7" x14ac:dyDescent="0.25">
      <c r="B1" s="268" t="s">
        <v>0</v>
      </c>
      <c r="C1" s="269"/>
      <c r="D1" s="279"/>
      <c r="E1" s="7"/>
      <c r="F1" s="7"/>
      <c r="G1" s="8" t="s">
        <v>132</v>
      </c>
    </row>
    <row r="2" spans="2:7" x14ac:dyDescent="0.25">
      <c r="B2" s="270" t="s">
        <v>2</v>
      </c>
      <c r="C2" s="198"/>
      <c r="D2" s="279"/>
      <c r="E2" s="7"/>
      <c r="F2" s="7"/>
      <c r="G2" s="10" t="s">
        <v>3</v>
      </c>
    </row>
    <row r="3" spans="2:7" x14ac:dyDescent="0.25">
      <c r="B3" s="270" t="s">
        <v>165</v>
      </c>
      <c r="C3" s="198"/>
      <c r="D3" s="279"/>
      <c r="E3" s="7"/>
      <c r="F3" s="7"/>
      <c r="G3" s="7"/>
    </row>
    <row r="4" spans="2:7" x14ac:dyDescent="0.25">
      <c r="B4" s="270" t="s">
        <v>5</v>
      </c>
      <c r="C4" s="198"/>
      <c r="D4" s="279"/>
      <c r="E4" s="7"/>
      <c r="F4" s="7"/>
      <c r="G4" s="7"/>
    </row>
    <row r="5" spans="2:7" ht="15.75" thickBot="1" x14ac:dyDescent="0.3">
      <c r="B5" s="271" t="s">
        <v>6</v>
      </c>
      <c r="C5" s="201"/>
      <c r="D5" s="279"/>
      <c r="E5" s="7"/>
      <c r="F5" s="7"/>
      <c r="G5" s="7"/>
    </row>
    <row r="6" spans="2:7" ht="15.75" thickBot="1" x14ac:dyDescent="0.3">
      <c r="B6" s="7"/>
      <c r="C6" s="7"/>
      <c r="D6" s="7"/>
      <c r="E6" s="7"/>
      <c r="F6" s="7"/>
      <c r="G6" s="7"/>
    </row>
    <row r="7" spans="2:7" ht="15.75" thickBot="1" x14ac:dyDescent="0.3">
      <c r="B7" s="22" t="s">
        <v>133</v>
      </c>
      <c r="C7" s="353" t="s">
        <v>134</v>
      </c>
      <c r="D7" s="354"/>
      <c r="E7" s="354"/>
      <c r="F7" s="354"/>
      <c r="G7" s="355"/>
    </row>
    <row r="8" spans="2:7" x14ac:dyDescent="0.25">
      <c r="B8" s="195"/>
      <c r="C8" s="196"/>
      <c r="D8" s="196"/>
      <c r="E8" s="196"/>
      <c r="F8" s="197"/>
      <c r="G8" s="198"/>
    </row>
    <row r="9" spans="2:7" x14ac:dyDescent="0.25">
      <c r="B9" s="197"/>
      <c r="C9" s="196" t="s">
        <v>135</v>
      </c>
      <c r="D9" s="196" t="s">
        <v>136</v>
      </c>
      <c r="E9" s="196" t="s">
        <v>137</v>
      </c>
      <c r="F9" s="197" t="s">
        <v>138</v>
      </c>
      <c r="G9" s="33" t="s">
        <v>166</v>
      </c>
    </row>
    <row r="10" spans="2:7" ht="15.75" thickBot="1" x14ac:dyDescent="0.3">
      <c r="B10" s="199"/>
      <c r="C10" s="200"/>
      <c r="D10" s="200" t="s">
        <v>139</v>
      </c>
      <c r="E10" s="200" t="s">
        <v>140</v>
      </c>
      <c r="F10" s="199" t="s">
        <v>139</v>
      </c>
      <c r="G10" s="201"/>
    </row>
    <row r="11" spans="2:7" x14ac:dyDescent="0.25">
      <c r="B11" s="358" t="s">
        <v>141</v>
      </c>
      <c r="C11" s="202" t="s">
        <v>142</v>
      </c>
      <c r="D11" s="203">
        <v>1.46</v>
      </c>
      <c r="E11" s="204">
        <v>0.9</v>
      </c>
      <c r="F11" s="205">
        <v>1.42</v>
      </c>
      <c r="G11" s="206" t="s">
        <v>143</v>
      </c>
    </row>
    <row r="12" spans="2:7" x14ac:dyDescent="0.25">
      <c r="B12" s="359"/>
      <c r="C12" s="208" t="s">
        <v>144</v>
      </c>
      <c r="D12" s="209">
        <v>2.86</v>
      </c>
      <c r="E12" s="210">
        <v>2.52</v>
      </c>
      <c r="F12" s="211">
        <v>2.77</v>
      </c>
      <c r="G12" s="212" t="s">
        <v>143</v>
      </c>
    </row>
    <row r="13" spans="2:7" x14ac:dyDescent="0.25">
      <c r="B13" s="359"/>
      <c r="C13" s="214" t="s">
        <v>145</v>
      </c>
      <c r="D13" s="215">
        <v>1.6792999999999999E-2</v>
      </c>
      <c r="E13" s="216">
        <v>1.5573999999999999E-2</v>
      </c>
      <c r="F13" s="217">
        <v>1.6369000000000002E-2</v>
      </c>
      <c r="G13" s="218" t="s">
        <v>146</v>
      </c>
    </row>
    <row r="14" spans="2:7" x14ac:dyDescent="0.25">
      <c r="B14" s="359"/>
      <c r="C14" s="214" t="s">
        <v>147</v>
      </c>
      <c r="D14" s="215">
        <v>2.6218000000000002E-2</v>
      </c>
      <c r="E14" s="216">
        <v>2.2054000000000001E-2</v>
      </c>
      <c r="F14" s="217">
        <v>2.4990000000000002E-2</v>
      </c>
      <c r="G14" s="218" t="s">
        <v>146</v>
      </c>
    </row>
    <row r="15" spans="2:7" x14ac:dyDescent="0.25">
      <c r="B15" s="359"/>
      <c r="C15" s="214" t="s">
        <v>148</v>
      </c>
      <c r="D15" s="215">
        <v>1.9900000000000001E-4</v>
      </c>
      <c r="E15" s="216">
        <v>2.1800000000000001E-4</v>
      </c>
      <c r="F15" s="217">
        <v>1.9900000000000001E-4</v>
      </c>
      <c r="G15" s="218" t="s">
        <v>146</v>
      </c>
    </row>
    <row r="16" spans="2:7" ht="15.75" thickBot="1" x14ac:dyDescent="0.3">
      <c r="B16" s="359"/>
      <c r="C16" s="214" t="s">
        <v>149</v>
      </c>
      <c r="D16" s="215">
        <v>1.0610000000000001E-3</v>
      </c>
      <c r="E16" s="216">
        <v>1.0610000000000001E-3</v>
      </c>
      <c r="F16" s="219">
        <v>1.0610000000000001E-3</v>
      </c>
      <c r="G16" s="212" t="s">
        <v>146</v>
      </c>
    </row>
    <row r="17" spans="2:7" x14ac:dyDescent="0.25">
      <c r="B17" s="360" t="s">
        <v>150</v>
      </c>
      <c r="C17" s="202" t="s">
        <v>142</v>
      </c>
      <c r="D17" s="203">
        <v>2.31</v>
      </c>
      <c r="E17" s="204">
        <v>2.0499999999999998</v>
      </c>
      <c r="F17" s="205">
        <v>2.2400000000000002</v>
      </c>
      <c r="G17" s="220" t="s">
        <v>143</v>
      </c>
    </row>
    <row r="18" spans="2:7" x14ac:dyDescent="0.25">
      <c r="B18" s="361"/>
      <c r="C18" s="214" t="s">
        <v>144</v>
      </c>
      <c r="D18" s="209">
        <v>4.71</v>
      </c>
      <c r="E18" s="210">
        <v>6.07</v>
      </c>
      <c r="F18" s="221">
        <v>4.57</v>
      </c>
      <c r="G18" s="222" t="s">
        <v>143</v>
      </c>
    </row>
    <row r="19" spans="2:7" x14ac:dyDescent="0.25">
      <c r="B19" s="361"/>
      <c r="C19" s="214" t="s">
        <v>145</v>
      </c>
      <c r="D19" s="215">
        <v>1.153768E-2</v>
      </c>
      <c r="E19" s="216">
        <v>1.0623E-2</v>
      </c>
      <c r="F19" s="217">
        <v>1.1247E-2</v>
      </c>
      <c r="G19" s="218" t="s">
        <v>146</v>
      </c>
    </row>
    <row r="20" spans="2:7" x14ac:dyDescent="0.25">
      <c r="B20" s="361"/>
      <c r="C20" s="214" t="s">
        <v>147</v>
      </c>
      <c r="D20" s="215">
        <v>2.1884000000000001E-2</v>
      </c>
      <c r="E20" s="216">
        <v>2.3963000000000002E-2</v>
      </c>
      <c r="F20" s="217">
        <v>2.0892000000000001E-2</v>
      </c>
      <c r="G20" s="218" t="s">
        <v>146</v>
      </c>
    </row>
    <row r="21" spans="2:7" x14ac:dyDescent="0.25">
      <c r="B21" s="361"/>
      <c r="C21" s="214" t="s">
        <v>148</v>
      </c>
      <c r="D21" s="215">
        <v>1.2999999999999999E-4</v>
      </c>
      <c r="E21" s="216">
        <v>1.27E-4</v>
      </c>
      <c r="F21" s="217">
        <v>1.2999999999999999E-4</v>
      </c>
      <c r="G21" s="218" t="s">
        <v>146</v>
      </c>
    </row>
    <row r="22" spans="2:7" ht="15.75" thickBot="1" x14ac:dyDescent="0.3">
      <c r="B22" s="361"/>
      <c r="C22" s="214" t="s">
        <v>149</v>
      </c>
      <c r="D22" s="215">
        <v>6.3599999999999996E-4</v>
      </c>
      <c r="E22" s="216">
        <v>6.3599999999999996E-4</v>
      </c>
      <c r="F22" s="217">
        <v>6.3599999999999996E-4</v>
      </c>
      <c r="G22" s="222" t="s">
        <v>146</v>
      </c>
    </row>
    <row r="23" spans="2:7" x14ac:dyDescent="0.25">
      <c r="B23" s="360" t="s">
        <v>151</v>
      </c>
      <c r="C23" s="202" t="s">
        <v>142</v>
      </c>
      <c r="D23" s="223">
        <v>11.4</v>
      </c>
      <c r="E23" s="204">
        <v>9.25</v>
      </c>
      <c r="F23" s="224">
        <v>11.03</v>
      </c>
      <c r="G23" s="206" t="s">
        <v>143</v>
      </c>
    </row>
    <row r="24" spans="2:7" x14ac:dyDescent="0.25">
      <c r="B24" s="361"/>
      <c r="C24" s="214" t="s">
        <v>144</v>
      </c>
      <c r="D24" s="225">
        <v>21.74</v>
      </c>
      <c r="E24" s="226">
        <v>30.82</v>
      </c>
      <c r="F24" s="227">
        <v>21.1</v>
      </c>
      <c r="G24" s="218" t="s">
        <v>143</v>
      </c>
    </row>
    <row r="25" spans="2:7" x14ac:dyDescent="0.25">
      <c r="B25" s="361"/>
      <c r="C25" s="214" t="s">
        <v>145</v>
      </c>
      <c r="D25" s="228"/>
      <c r="E25" s="216"/>
      <c r="F25" s="229"/>
      <c r="G25" s="213"/>
    </row>
    <row r="26" spans="2:7" x14ac:dyDescent="0.25">
      <c r="B26" s="361"/>
      <c r="C26" s="214" t="s">
        <v>152</v>
      </c>
      <c r="D26" s="228">
        <v>4.0961661236790992</v>
      </c>
      <c r="E26" s="216">
        <v>3.9670450000000002</v>
      </c>
      <c r="F26" s="229">
        <v>3.9928149999999998</v>
      </c>
      <c r="G26" s="213" t="s">
        <v>153</v>
      </c>
    </row>
    <row r="27" spans="2:7" x14ac:dyDescent="0.25">
      <c r="B27" s="361"/>
      <c r="C27" s="214" t="s">
        <v>154</v>
      </c>
      <c r="D27" s="228">
        <v>4.5404154230051716</v>
      </c>
      <c r="E27" s="216">
        <v>6.2106779999999997</v>
      </c>
      <c r="F27" s="229">
        <v>4.4258550000000003</v>
      </c>
      <c r="G27" s="213" t="s">
        <v>153</v>
      </c>
    </row>
    <row r="28" spans="2:7" x14ac:dyDescent="0.25">
      <c r="B28" s="361"/>
      <c r="C28" s="214" t="s">
        <v>147</v>
      </c>
      <c r="D28" s="228">
        <v>5.9516860000000005</v>
      </c>
      <c r="E28" s="216">
        <v>4.9881320023988724</v>
      </c>
      <c r="F28" s="229">
        <v>5.6902649999999992</v>
      </c>
      <c r="G28" s="213" t="s">
        <v>153</v>
      </c>
    </row>
    <row r="29" spans="2:7" x14ac:dyDescent="0.25">
      <c r="B29" s="361"/>
      <c r="C29" s="214" t="s">
        <v>148</v>
      </c>
      <c r="D29" s="230">
        <v>4.4999999999999998E-2</v>
      </c>
      <c r="E29" s="231">
        <v>5.2999999999999999E-2</v>
      </c>
      <c r="F29" s="232">
        <v>4.4999999999999998E-2</v>
      </c>
      <c r="G29" s="213" t="s">
        <v>153</v>
      </c>
    </row>
    <row r="30" spans="2:7" ht="15.75" thickBot="1" x14ac:dyDescent="0.3">
      <c r="B30" s="361"/>
      <c r="C30" s="214" t="s">
        <v>149</v>
      </c>
      <c r="D30" s="228">
        <v>6.3699999999999998E-4</v>
      </c>
      <c r="E30" s="216">
        <v>6.3699999999999998E-4</v>
      </c>
      <c r="F30" s="229">
        <v>6.3699999999999998E-4</v>
      </c>
      <c r="G30" s="213" t="s">
        <v>146</v>
      </c>
    </row>
    <row r="31" spans="2:7" x14ac:dyDescent="0.25">
      <c r="B31" s="360" t="s">
        <v>155</v>
      </c>
      <c r="C31" s="202" t="s">
        <v>142</v>
      </c>
      <c r="D31" s="203">
        <v>9.66</v>
      </c>
      <c r="E31" s="204">
        <v>6.22</v>
      </c>
      <c r="F31" s="281">
        <v>9.34</v>
      </c>
      <c r="G31" s="207" t="s">
        <v>143</v>
      </c>
    </row>
    <row r="32" spans="2:7" x14ac:dyDescent="0.25">
      <c r="B32" s="361"/>
      <c r="C32" s="214" t="s">
        <v>144</v>
      </c>
      <c r="D32" s="209">
        <v>20</v>
      </c>
      <c r="E32" s="226">
        <v>18.5</v>
      </c>
      <c r="F32" s="282">
        <v>19.420000000000002</v>
      </c>
      <c r="G32" s="213" t="s">
        <v>143</v>
      </c>
    </row>
    <row r="33" spans="2:7" x14ac:dyDescent="0.25">
      <c r="B33" s="361"/>
      <c r="C33" s="214" t="s">
        <v>145</v>
      </c>
      <c r="D33" s="215">
        <v>7.9469999999999992E-3</v>
      </c>
      <c r="E33" s="216">
        <v>6.8459999999999997E-3</v>
      </c>
      <c r="F33" s="229">
        <v>7.7470000000000004E-3</v>
      </c>
      <c r="G33" s="213" t="s">
        <v>146</v>
      </c>
    </row>
    <row r="34" spans="2:7" x14ac:dyDescent="0.25">
      <c r="B34" s="361"/>
      <c r="C34" s="214" t="s">
        <v>147</v>
      </c>
      <c r="D34" s="215">
        <v>1.0614999999999999E-2</v>
      </c>
      <c r="E34" s="216">
        <v>4.4329999999999994E-3</v>
      </c>
      <c r="F34" s="229">
        <v>1.0092E-2</v>
      </c>
      <c r="G34" s="213" t="s">
        <v>146</v>
      </c>
    </row>
    <row r="35" spans="2:7" x14ac:dyDescent="0.25">
      <c r="B35" s="361"/>
      <c r="C35" s="214" t="s">
        <v>148</v>
      </c>
      <c r="D35" s="215">
        <v>1.2999999999999999E-4</v>
      </c>
      <c r="E35" s="216">
        <v>1.5100000000000001E-4</v>
      </c>
      <c r="F35" s="229">
        <v>1.2999999999999999E-4</v>
      </c>
      <c r="G35" s="213" t="s">
        <v>146</v>
      </c>
    </row>
    <row r="36" spans="2:7" ht="15.75" thickBot="1" x14ac:dyDescent="0.3">
      <c r="B36" s="362"/>
      <c r="C36" s="233" t="s">
        <v>149</v>
      </c>
      <c r="D36" s="215">
        <v>1.93E-4</v>
      </c>
      <c r="E36" s="234">
        <v>1.93E-4</v>
      </c>
      <c r="F36" s="235">
        <v>1.93E-4</v>
      </c>
      <c r="G36" s="236" t="s">
        <v>146</v>
      </c>
    </row>
    <row r="37" spans="2:7" x14ac:dyDescent="0.25">
      <c r="B37" s="360" t="s">
        <v>156</v>
      </c>
      <c r="C37" s="237" t="s">
        <v>142</v>
      </c>
      <c r="D37" s="223">
        <v>15.239999999999995</v>
      </c>
      <c r="E37" s="204">
        <v>15.57</v>
      </c>
      <c r="F37" s="238">
        <v>15.190000000000012</v>
      </c>
      <c r="G37" s="207" t="s">
        <v>143</v>
      </c>
    </row>
    <row r="38" spans="2:7" x14ac:dyDescent="0.25">
      <c r="B38" s="361"/>
      <c r="C38" s="239" t="s">
        <v>144</v>
      </c>
      <c r="D38" s="225">
        <v>46.629999999999995</v>
      </c>
      <c r="E38" s="226">
        <v>36.15</v>
      </c>
      <c r="F38" s="240">
        <v>43.319999999999993</v>
      </c>
      <c r="G38" s="213" t="s">
        <v>143</v>
      </c>
    </row>
    <row r="39" spans="2:7" x14ac:dyDescent="0.25">
      <c r="B39" s="361"/>
      <c r="C39" s="239" t="s">
        <v>145</v>
      </c>
      <c r="D39" s="228"/>
      <c r="E39" s="216"/>
      <c r="F39" s="241"/>
      <c r="G39" s="213"/>
    </row>
    <row r="40" spans="2:7" x14ac:dyDescent="0.25">
      <c r="B40" s="361"/>
      <c r="C40" s="239" t="s">
        <v>152</v>
      </c>
      <c r="D40" s="228">
        <v>4.1268345112448337</v>
      </c>
      <c r="E40" s="216">
        <v>1.6679280000000001</v>
      </c>
      <c r="F40" s="241">
        <v>4.0227089999999999</v>
      </c>
      <c r="G40" s="213" t="s">
        <v>153</v>
      </c>
    </row>
    <row r="41" spans="2:7" x14ac:dyDescent="0.25">
      <c r="B41" s="361"/>
      <c r="C41" s="239" t="s">
        <v>154</v>
      </c>
      <c r="D41" s="228">
        <v>4.9235876024382303</v>
      </c>
      <c r="E41" s="216">
        <v>4.4147920000000003</v>
      </c>
      <c r="F41" s="241">
        <v>4.7993589999999999</v>
      </c>
      <c r="G41" s="213" t="s">
        <v>153</v>
      </c>
    </row>
    <row r="42" spans="2:7" x14ac:dyDescent="0.25">
      <c r="B42" s="361"/>
      <c r="C42" s="239" t="s">
        <v>147</v>
      </c>
      <c r="D42" s="242">
        <v>3.8462019999999999</v>
      </c>
      <c r="E42" s="216">
        <v>3.9958879999999999</v>
      </c>
      <c r="F42" s="241">
        <v>3.6909909999999999</v>
      </c>
      <c r="G42" s="213" t="s">
        <v>153</v>
      </c>
    </row>
    <row r="43" spans="2:7" x14ac:dyDescent="0.25">
      <c r="B43" s="361"/>
      <c r="C43" s="239" t="s">
        <v>148</v>
      </c>
      <c r="D43" s="243">
        <v>4.1000000000000002E-2</v>
      </c>
      <c r="E43" s="231">
        <v>4.8000000000000001E-2</v>
      </c>
      <c r="F43" s="244">
        <v>4.1000000000000002E-2</v>
      </c>
      <c r="G43" s="213" t="s">
        <v>153</v>
      </c>
    </row>
    <row r="44" spans="2:7" ht="15.75" thickBot="1" x14ac:dyDescent="0.3">
      <c r="B44" s="362"/>
      <c r="C44" s="252" t="s">
        <v>149</v>
      </c>
      <c r="D44" s="277">
        <v>6.0999999999999999E-5</v>
      </c>
      <c r="E44" s="234">
        <v>6.0999999999999999E-5</v>
      </c>
      <c r="F44" s="247">
        <v>6.0999999999999999E-5</v>
      </c>
      <c r="G44" s="236" t="s">
        <v>146</v>
      </c>
    </row>
    <row r="45" spans="2:7" ht="15.75" thickBot="1" x14ac:dyDescent="0.3">
      <c r="B45" s="272"/>
      <c r="C45" s="273"/>
      <c r="D45" s="274"/>
      <c r="E45" s="275"/>
      <c r="F45" s="276"/>
      <c r="G45" s="140"/>
    </row>
    <row r="46" spans="2:7" x14ac:dyDescent="0.25">
      <c r="B46" s="268" t="s">
        <v>0</v>
      </c>
      <c r="C46" s="269"/>
      <c r="D46" s="279"/>
      <c r="E46" s="7"/>
      <c r="F46" s="7"/>
      <c r="G46" s="8" t="s">
        <v>132</v>
      </c>
    </row>
    <row r="47" spans="2:7" x14ac:dyDescent="0.25">
      <c r="B47" s="270" t="s">
        <v>2</v>
      </c>
      <c r="C47" s="198"/>
      <c r="D47" s="279"/>
      <c r="E47" s="7"/>
      <c r="F47" s="7"/>
      <c r="G47" s="10" t="s">
        <v>37</v>
      </c>
    </row>
    <row r="48" spans="2:7" x14ac:dyDescent="0.25">
      <c r="B48" s="270" t="s">
        <v>165</v>
      </c>
      <c r="C48" s="198"/>
      <c r="D48" s="279"/>
      <c r="E48" s="7"/>
      <c r="F48" s="7"/>
      <c r="G48" s="7"/>
    </row>
    <row r="49" spans="2:7" x14ac:dyDescent="0.25">
      <c r="B49" s="270" t="s">
        <v>5</v>
      </c>
      <c r="C49" s="198"/>
      <c r="D49" s="279"/>
      <c r="E49" s="7"/>
      <c r="F49" s="7"/>
      <c r="G49" s="7"/>
    </row>
    <row r="50" spans="2:7" ht="15.75" thickBot="1" x14ac:dyDescent="0.3">
      <c r="B50" s="271" t="s">
        <v>6</v>
      </c>
      <c r="C50" s="201"/>
      <c r="D50" s="279"/>
      <c r="E50" s="7"/>
      <c r="F50" s="7"/>
      <c r="G50" s="7"/>
    </row>
    <row r="51" spans="2:7" ht="15.75" thickBot="1" x14ac:dyDescent="0.3">
      <c r="B51" s="272"/>
      <c r="C51" s="273"/>
      <c r="D51" s="274"/>
      <c r="E51" s="275"/>
      <c r="F51" s="276"/>
      <c r="G51" s="140"/>
    </row>
    <row r="52" spans="2:7" ht="15.75" thickBot="1" x14ac:dyDescent="0.3">
      <c r="B52" s="22" t="s">
        <v>133</v>
      </c>
      <c r="C52" s="353" t="s">
        <v>134</v>
      </c>
      <c r="D52" s="354"/>
      <c r="E52" s="354"/>
      <c r="F52" s="354"/>
      <c r="G52" s="355"/>
    </row>
    <row r="53" spans="2:7" x14ac:dyDescent="0.25">
      <c r="B53" s="195"/>
      <c r="C53" s="196"/>
      <c r="D53" s="196"/>
      <c r="E53" s="196"/>
      <c r="F53" s="197"/>
      <c r="G53" s="198"/>
    </row>
    <row r="54" spans="2:7" x14ac:dyDescent="0.25">
      <c r="B54" s="197"/>
      <c r="C54" s="196" t="s">
        <v>135</v>
      </c>
      <c r="D54" s="196" t="s">
        <v>136</v>
      </c>
      <c r="E54" s="196" t="s">
        <v>137</v>
      </c>
      <c r="F54" s="197" t="s">
        <v>138</v>
      </c>
      <c r="G54" s="33" t="s">
        <v>166</v>
      </c>
    </row>
    <row r="55" spans="2:7" ht="15.75" thickBot="1" x14ac:dyDescent="0.3">
      <c r="B55" s="199"/>
      <c r="C55" s="200"/>
      <c r="D55" s="200" t="s">
        <v>139</v>
      </c>
      <c r="E55" s="200" t="s">
        <v>140</v>
      </c>
      <c r="F55" s="199" t="s">
        <v>139</v>
      </c>
      <c r="G55" s="201"/>
    </row>
    <row r="56" spans="2:7" x14ac:dyDescent="0.25">
      <c r="B56" s="360" t="s">
        <v>157</v>
      </c>
      <c r="C56" s="237" t="s">
        <v>142</v>
      </c>
      <c r="D56" s="203">
        <v>195.72</v>
      </c>
      <c r="E56" s="204">
        <v>151.16999999999999</v>
      </c>
      <c r="F56" s="238">
        <v>189.5</v>
      </c>
      <c r="G56" s="207" t="s">
        <v>143</v>
      </c>
    </row>
    <row r="57" spans="2:7" x14ac:dyDescent="0.25">
      <c r="B57" s="361"/>
      <c r="C57" s="239" t="s">
        <v>144</v>
      </c>
      <c r="D57" s="209">
        <v>341.28</v>
      </c>
      <c r="E57" s="226">
        <v>248.57</v>
      </c>
      <c r="F57" s="240">
        <v>331.15</v>
      </c>
      <c r="G57" s="213" t="s">
        <v>143</v>
      </c>
    </row>
    <row r="58" spans="2:7" x14ac:dyDescent="0.25">
      <c r="B58" s="361"/>
      <c r="C58" s="245" t="s">
        <v>145</v>
      </c>
      <c r="D58" s="215">
        <v>5.8166487856289324</v>
      </c>
      <c r="E58" s="216">
        <v>3.0025170000000001</v>
      </c>
      <c r="F58" s="241">
        <v>5.6698880000000003</v>
      </c>
      <c r="G58" s="213" t="s">
        <v>153</v>
      </c>
    </row>
    <row r="59" spans="2:7" x14ac:dyDescent="0.25">
      <c r="B59" s="361"/>
      <c r="C59" s="239" t="s">
        <v>147</v>
      </c>
      <c r="D59" s="215">
        <v>1.0891139999999999</v>
      </c>
      <c r="E59" s="216">
        <v>0.52528300000000006</v>
      </c>
      <c r="F59" s="241">
        <v>1.0406340000000001</v>
      </c>
      <c r="G59" s="213" t="s">
        <v>153</v>
      </c>
    </row>
    <row r="60" spans="2:7" x14ac:dyDescent="0.25">
      <c r="B60" s="361"/>
      <c r="C60" s="239" t="s">
        <v>148</v>
      </c>
      <c r="D60" s="246">
        <v>4.9000000000000002E-2</v>
      </c>
      <c r="E60" s="231">
        <v>3.6999999999999998E-2</v>
      </c>
      <c r="F60" s="244">
        <v>4.9000000000000002E-2</v>
      </c>
      <c r="G60" s="213" t="s">
        <v>153</v>
      </c>
    </row>
    <row r="61" spans="2:7" ht="15.75" thickBot="1" x14ac:dyDescent="0.3">
      <c r="B61" s="362"/>
      <c r="C61" s="252" t="s">
        <v>149</v>
      </c>
      <c r="D61" s="278">
        <v>7.8999999999999996E-5</v>
      </c>
      <c r="E61" s="234">
        <v>7.8999999999999996E-5</v>
      </c>
      <c r="F61" s="247">
        <v>7.8999999999999996E-5</v>
      </c>
      <c r="G61" s="236" t="s">
        <v>146</v>
      </c>
    </row>
    <row r="62" spans="2:7" x14ac:dyDescent="0.25">
      <c r="B62" s="358" t="s">
        <v>158</v>
      </c>
      <c r="C62" s="237" t="s">
        <v>142</v>
      </c>
      <c r="D62" s="203">
        <v>218.47</v>
      </c>
      <c r="E62" s="204">
        <v>162.1</v>
      </c>
      <c r="F62" s="238">
        <v>211.58</v>
      </c>
      <c r="G62" s="207" t="s">
        <v>143</v>
      </c>
    </row>
    <row r="63" spans="2:7" x14ac:dyDescent="0.25">
      <c r="B63" s="359"/>
      <c r="C63" s="239" t="s">
        <v>144</v>
      </c>
      <c r="D63" s="209">
        <v>345.36</v>
      </c>
      <c r="E63" s="226">
        <v>256.83999999999997</v>
      </c>
      <c r="F63" s="240">
        <v>334.66</v>
      </c>
      <c r="G63" s="213" t="s">
        <v>143</v>
      </c>
    </row>
    <row r="64" spans="2:7" x14ac:dyDescent="0.25">
      <c r="B64" s="359"/>
      <c r="C64" s="245" t="s">
        <v>145</v>
      </c>
      <c r="D64" s="215">
        <v>5.4897723630801911</v>
      </c>
      <c r="E64" s="216">
        <v>3.902847</v>
      </c>
      <c r="F64" s="241">
        <v>5.3512589999999998</v>
      </c>
      <c r="G64" s="213" t="s">
        <v>153</v>
      </c>
    </row>
    <row r="65" spans="2:7" x14ac:dyDescent="0.25">
      <c r="B65" s="359"/>
      <c r="C65" s="239" t="s">
        <v>147</v>
      </c>
      <c r="D65" s="215">
        <v>0.57058900000000001</v>
      </c>
      <c r="E65" s="216">
        <v>0.25917200000000001</v>
      </c>
      <c r="F65" s="241">
        <v>0.566276</v>
      </c>
      <c r="G65" s="213" t="s">
        <v>153</v>
      </c>
    </row>
    <row r="66" spans="2:7" x14ac:dyDescent="0.25">
      <c r="B66" s="359"/>
      <c r="C66" s="239" t="s">
        <v>148</v>
      </c>
      <c r="D66" s="246">
        <v>4.4999999999999998E-2</v>
      </c>
      <c r="E66" s="231">
        <v>0.04</v>
      </c>
      <c r="F66" s="244">
        <v>4.4999999999999998E-2</v>
      </c>
      <c r="G66" s="213" t="s">
        <v>153</v>
      </c>
    </row>
    <row r="67" spans="2:7" ht="15.75" thickBot="1" x14ac:dyDescent="0.3">
      <c r="B67" s="359"/>
      <c r="C67" s="239" t="s">
        <v>149</v>
      </c>
      <c r="D67" s="215">
        <v>1.7E-5</v>
      </c>
      <c r="E67" s="216">
        <v>1.7E-5</v>
      </c>
      <c r="F67" s="241">
        <v>1.7E-5</v>
      </c>
      <c r="G67" s="213" t="s">
        <v>146</v>
      </c>
    </row>
    <row r="68" spans="2:7" x14ac:dyDescent="0.25">
      <c r="B68" s="358" t="s">
        <v>159</v>
      </c>
      <c r="C68" s="237" t="s">
        <v>142</v>
      </c>
      <c r="D68" s="248"/>
      <c r="E68" s="249"/>
      <c r="F68" s="238"/>
      <c r="G68" s="207"/>
    </row>
    <row r="69" spans="2:7" x14ac:dyDescent="0.25">
      <c r="B69" s="359"/>
      <c r="C69" s="239" t="s">
        <v>144</v>
      </c>
      <c r="D69" s="228"/>
      <c r="E69" s="250"/>
      <c r="F69" s="240"/>
      <c r="G69" s="213"/>
    </row>
    <row r="70" spans="2:7" x14ac:dyDescent="0.25">
      <c r="B70" s="359"/>
      <c r="C70" s="245" t="s">
        <v>145</v>
      </c>
      <c r="D70" s="251"/>
      <c r="E70" s="250"/>
      <c r="F70" s="241"/>
      <c r="G70" s="213"/>
    </row>
    <row r="71" spans="2:7" x14ac:dyDescent="0.25">
      <c r="B71" s="359"/>
      <c r="C71" s="239" t="s">
        <v>160</v>
      </c>
      <c r="D71" s="228"/>
      <c r="E71" s="250"/>
      <c r="F71" s="241"/>
      <c r="G71" s="213"/>
    </row>
    <row r="72" spans="2:7" x14ac:dyDescent="0.25">
      <c r="B72" s="359"/>
      <c r="C72" s="239" t="s">
        <v>148</v>
      </c>
      <c r="D72" s="228"/>
      <c r="E72" s="250"/>
      <c r="F72" s="241"/>
      <c r="G72" s="213"/>
    </row>
    <row r="73" spans="2:7" ht="15.75" thickBot="1" x14ac:dyDescent="0.3">
      <c r="B73" s="359"/>
      <c r="C73" s="252" t="s">
        <v>149</v>
      </c>
      <c r="D73" s="253"/>
      <c r="E73" s="216"/>
      <c r="F73" s="241"/>
      <c r="G73" s="213"/>
    </row>
    <row r="74" spans="2:7" x14ac:dyDescent="0.25">
      <c r="B74" s="360" t="s">
        <v>161</v>
      </c>
      <c r="C74" s="237" t="s">
        <v>142</v>
      </c>
      <c r="D74" s="254">
        <v>119.06</v>
      </c>
      <c r="E74" s="255">
        <v>80.48</v>
      </c>
      <c r="F74" s="256">
        <v>115.12</v>
      </c>
      <c r="G74" s="207" t="s">
        <v>143</v>
      </c>
    </row>
    <row r="75" spans="2:7" x14ac:dyDescent="0.25">
      <c r="B75" s="361"/>
      <c r="C75" s="239" t="s">
        <v>144</v>
      </c>
      <c r="D75" s="257">
        <v>254.66</v>
      </c>
      <c r="E75" s="258">
        <v>226.28</v>
      </c>
      <c r="F75" s="259">
        <v>247.39</v>
      </c>
      <c r="G75" s="213" t="s">
        <v>143</v>
      </c>
    </row>
    <row r="76" spans="2:7" ht="15.75" thickBot="1" x14ac:dyDescent="0.3">
      <c r="B76" s="362"/>
      <c r="C76" s="252" t="s">
        <v>147</v>
      </c>
      <c r="D76" s="260">
        <v>3.5965760000000002</v>
      </c>
      <c r="E76" s="280">
        <f>0.738238+0.350914</f>
        <v>1.0891519999999999</v>
      </c>
      <c r="F76" s="261">
        <v>3.429449</v>
      </c>
      <c r="G76" s="236" t="s">
        <v>153</v>
      </c>
    </row>
    <row r="77" spans="2:7" x14ac:dyDescent="0.25">
      <c r="B77" s="360" t="s">
        <v>162</v>
      </c>
      <c r="C77" s="245" t="s">
        <v>142</v>
      </c>
      <c r="D77" s="262">
        <v>163.28</v>
      </c>
      <c r="E77" s="258">
        <f>105.37</f>
        <v>105.37</v>
      </c>
      <c r="F77" s="259">
        <v>157.87</v>
      </c>
      <c r="G77" s="213" t="s">
        <v>143</v>
      </c>
    </row>
    <row r="78" spans="2:7" x14ac:dyDescent="0.25">
      <c r="B78" s="361"/>
      <c r="C78" s="239" t="s">
        <v>144</v>
      </c>
      <c r="D78" s="257">
        <v>349.02</v>
      </c>
      <c r="E78" s="258">
        <v>252.09</v>
      </c>
      <c r="F78" s="259">
        <v>339.06</v>
      </c>
      <c r="G78" s="213" t="s">
        <v>143</v>
      </c>
    </row>
    <row r="79" spans="2:7" ht="15.75" thickBot="1" x14ac:dyDescent="0.3">
      <c r="B79" s="361"/>
      <c r="C79" s="239" t="s">
        <v>147</v>
      </c>
      <c r="D79" s="242">
        <v>0.93749300000000002</v>
      </c>
      <c r="E79" s="216">
        <f>0.256427+0.088025</f>
        <v>0.34445200000000004</v>
      </c>
      <c r="F79" s="241">
        <v>0.89294899999999999</v>
      </c>
      <c r="G79" s="213" t="s">
        <v>153</v>
      </c>
    </row>
    <row r="80" spans="2:7" x14ac:dyDescent="0.25">
      <c r="B80" s="263"/>
      <c r="C80" s="264"/>
      <c r="D80" s="265"/>
      <c r="E80" s="266"/>
      <c r="F80" s="267"/>
      <c r="G80" s="74"/>
    </row>
    <row r="81" spans="2:7" x14ac:dyDescent="0.25">
      <c r="B81" s="7" t="s">
        <v>163</v>
      </c>
      <c r="C81" s="7"/>
      <c r="D81" s="7"/>
      <c r="E81" s="7"/>
      <c r="F81" s="7"/>
      <c r="G81" s="7"/>
    </row>
    <row r="82" spans="2:7" x14ac:dyDescent="0.25">
      <c r="B82" s="7" t="s">
        <v>164</v>
      </c>
      <c r="C82" s="7"/>
      <c r="D82" s="7"/>
      <c r="E82" s="7"/>
      <c r="F82" s="7"/>
      <c r="G82" s="7"/>
    </row>
  </sheetData>
  <mergeCells count="12">
    <mergeCell ref="B56:B61"/>
    <mergeCell ref="B62:B67"/>
    <mergeCell ref="B68:B73"/>
    <mergeCell ref="B74:B76"/>
    <mergeCell ref="B77:B79"/>
    <mergeCell ref="C52:G52"/>
    <mergeCell ref="C7:G7"/>
    <mergeCell ref="B11:B16"/>
    <mergeCell ref="B17:B22"/>
    <mergeCell ref="B23:B30"/>
    <mergeCell ref="B31:B36"/>
    <mergeCell ref="B37:B44"/>
  </mergeCells>
  <pageMargins left="0.7" right="0.7" top="0.75" bottom="0.75" header="0.3" footer="0.3"/>
  <pageSetup scale="92" orientation="portrait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619C-F9AA-48AD-966D-428EAD9C17DE}">
  <dimension ref="B1:N21"/>
  <sheetViews>
    <sheetView view="pageBreakPreview" zoomScaleNormal="100" zoomScaleSheetLayoutView="100" workbookViewId="0">
      <selection activeCell="H13" sqref="H13"/>
    </sheetView>
  </sheetViews>
  <sheetFormatPr defaultColWidth="11.42578125" defaultRowHeight="15" x14ac:dyDescent="0.25"/>
  <cols>
    <col min="2" max="2" width="14.28515625" customWidth="1"/>
    <col min="3" max="3" width="8.7109375" customWidth="1"/>
    <col min="4" max="4" width="13" customWidth="1"/>
    <col min="5" max="5" width="14.140625" customWidth="1"/>
    <col min="6" max="6" width="14.42578125" bestFit="1" customWidth="1"/>
    <col min="7" max="7" width="12.7109375" customWidth="1"/>
    <col min="8" max="8" width="12" bestFit="1" customWidth="1"/>
    <col min="9" max="9" width="12.7109375" bestFit="1" customWidth="1"/>
    <col min="10" max="10" width="12" bestFit="1" customWidth="1"/>
    <col min="11" max="11" width="11.5703125" bestFit="1" customWidth="1"/>
    <col min="12" max="12" width="13.28515625" bestFit="1" customWidth="1"/>
    <col min="13" max="14" width="12" bestFit="1" customWidth="1"/>
  </cols>
  <sheetData>
    <row r="1" spans="2:14" ht="15.75" thickBot="1" x14ac:dyDescent="0.3"/>
    <row r="2" spans="2:14" ht="18.75" x14ac:dyDescent="0.3">
      <c r="B2" s="159" t="s">
        <v>0</v>
      </c>
      <c r="C2" s="160"/>
      <c r="D2" s="187"/>
      <c r="E2" s="188"/>
      <c r="F2" s="161"/>
      <c r="G2" s="161"/>
      <c r="H2" s="161"/>
      <c r="I2" s="161"/>
      <c r="J2" s="161"/>
      <c r="K2" s="363" t="s">
        <v>117</v>
      </c>
      <c r="L2" s="363"/>
      <c r="M2" s="363"/>
      <c r="N2" s="363"/>
    </row>
    <row r="3" spans="2:14" ht="15.75" x14ac:dyDescent="0.25">
      <c r="B3" s="162" t="s">
        <v>2</v>
      </c>
      <c r="C3" s="163"/>
      <c r="D3" s="189"/>
      <c r="E3" s="190"/>
      <c r="F3" s="161"/>
      <c r="G3" s="161"/>
      <c r="H3" s="161"/>
      <c r="I3" s="161"/>
      <c r="J3" s="161"/>
      <c r="K3" s="161"/>
      <c r="L3" s="161"/>
      <c r="M3" s="161"/>
      <c r="N3" s="164"/>
    </row>
    <row r="4" spans="2:14" ht="15.75" x14ac:dyDescent="0.25">
      <c r="B4" s="162" t="s">
        <v>167</v>
      </c>
      <c r="C4" s="189"/>
      <c r="D4" s="189"/>
      <c r="E4" s="190"/>
      <c r="F4" s="161"/>
      <c r="G4" s="161"/>
      <c r="H4" s="161"/>
      <c r="I4" s="161"/>
      <c r="J4" s="161"/>
      <c r="K4" s="161"/>
      <c r="L4" s="161"/>
      <c r="M4" s="161"/>
      <c r="N4" s="164"/>
    </row>
    <row r="5" spans="2:14" ht="15.75" x14ac:dyDescent="0.25">
      <c r="B5" s="162" t="s">
        <v>5</v>
      </c>
      <c r="C5" s="163"/>
      <c r="D5" s="191"/>
      <c r="E5" s="190"/>
      <c r="F5" s="161"/>
      <c r="G5" s="161"/>
      <c r="H5" s="161"/>
      <c r="I5" s="161"/>
      <c r="J5" s="161"/>
      <c r="K5" s="161"/>
      <c r="L5" s="161"/>
      <c r="M5" s="161"/>
      <c r="N5" s="164"/>
    </row>
    <row r="6" spans="2:14" ht="16.5" thickBot="1" x14ac:dyDescent="0.3">
      <c r="B6" s="165" t="s">
        <v>6</v>
      </c>
      <c r="C6" s="192"/>
      <c r="D6" s="192"/>
      <c r="E6" s="193"/>
      <c r="F6" s="161"/>
      <c r="G6" s="161"/>
      <c r="H6" s="161"/>
      <c r="I6" s="161"/>
      <c r="J6" s="161"/>
      <c r="K6" s="161"/>
      <c r="L6" s="161"/>
      <c r="M6" s="161"/>
      <c r="N6" s="164"/>
    </row>
    <row r="7" spans="2:14" ht="16.5" thickBot="1" x14ac:dyDescent="0.3">
      <c r="B7" s="364"/>
      <c r="C7" s="364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6"/>
    </row>
    <row r="8" spans="2:14" x14ac:dyDescent="0.25">
      <c r="B8" s="194" t="s">
        <v>129</v>
      </c>
      <c r="C8" s="161"/>
      <c r="D8" s="167"/>
      <c r="E8" s="168"/>
      <c r="F8" s="169"/>
      <c r="G8" s="169"/>
      <c r="H8" s="169"/>
      <c r="I8" s="169"/>
      <c r="J8" s="169"/>
      <c r="K8" s="168"/>
      <c r="L8" s="168"/>
      <c r="M8" s="168"/>
      <c r="N8" s="169"/>
    </row>
    <row r="9" spans="2:14" ht="15.75" x14ac:dyDescent="0.25">
      <c r="B9" s="194" t="s">
        <v>130</v>
      </c>
      <c r="C9" s="170"/>
      <c r="D9" s="171"/>
      <c r="E9" s="172" t="s">
        <v>103</v>
      </c>
      <c r="F9" s="172" t="s">
        <v>104</v>
      </c>
      <c r="G9" s="172" t="s">
        <v>104</v>
      </c>
      <c r="H9" s="172" t="s">
        <v>105</v>
      </c>
      <c r="I9" s="172" t="s">
        <v>105</v>
      </c>
      <c r="J9" s="172" t="s">
        <v>105</v>
      </c>
      <c r="K9" s="172" t="s">
        <v>75</v>
      </c>
      <c r="L9" s="172" t="s">
        <v>106</v>
      </c>
      <c r="M9" s="172" t="s">
        <v>107</v>
      </c>
      <c r="N9" s="172" t="s">
        <v>107</v>
      </c>
    </row>
    <row r="10" spans="2:14" ht="15.75" x14ac:dyDescent="0.25">
      <c r="B10" s="194" t="s">
        <v>131</v>
      </c>
      <c r="C10" s="170"/>
      <c r="D10" s="171" t="s">
        <v>16</v>
      </c>
      <c r="E10" s="172"/>
      <c r="F10" s="174" t="s">
        <v>110</v>
      </c>
      <c r="G10" s="174" t="s">
        <v>111</v>
      </c>
      <c r="H10" s="172" t="s">
        <v>110</v>
      </c>
      <c r="I10" s="172" t="s">
        <v>111</v>
      </c>
      <c r="J10" s="172" t="s">
        <v>112</v>
      </c>
      <c r="K10" s="172"/>
      <c r="L10" s="172"/>
      <c r="M10" s="172" t="s">
        <v>113</v>
      </c>
      <c r="N10" s="172" t="s">
        <v>114</v>
      </c>
    </row>
    <row r="11" spans="2:14" ht="16.5" thickBot="1" x14ac:dyDescent="0.3">
      <c r="B11" s="173"/>
      <c r="C11" s="170"/>
      <c r="D11" s="175"/>
      <c r="E11" s="176"/>
      <c r="F11" s="176"/>
      <c r="G11" s="177"/>
      <c r="H11" s="177"/>
      <c r="I11" s="177"/>
      <c r="J11" s="177"/>
      <c r="K11" s="177"/>
      <c r="L11" s="177"/>
      <c r="M11" s="177"/>
      <c r="N11" s="177"/>
    </row>
    <row r="12" spans="2:14" x14ac:dyDescent="0.25"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</row>
    <row r="13" spans="2:14" ht="16.5" x14ac:dyDescent="0.3">
      <c r="B13" s="161" t="s">
        <v>118</v>
      </c>
      <c r="C13" s="179"/>
      <c r="D13" s="179">
        <v>8914862256.0820751</v>
      </c>
      <c r="E13" s="179">
        <v>4976313440.3990774</v>
      </c>
      <c r="F13" s="179">
        <v>190928948.91199353</v>
      </c>
      <c r="G13" s="179">
        <v>3114076914.4486408</v>
      </c>
      <c r="H13" s="179">
        <v>2750945.8390451344</v>
      </c>
      <c r="I13" s="179">
        <v>496355834.14151996</v>
      </c>
      <c r="J13" s="179">
        <v>47292875.405696884</v>
      </c>
      <c r="K13" s="179">
        <v>11288705.075047892</v>
      </c>
      <c r="L13" s="179">
        <v>44809416.568635404</v>
      </c>
      <c r="M13" s="179">
        <v>5663053.6235311991</v>
      </c>
      <c r="N13" s="179">
        <v>25382121.668884043</v>
      </c>
    </row>
    <row r="14" spans="2:14" ht="16.5" x14ac:dyDescent="0.3">
      <c r="B14" s="161" t="s">
        <v>119</v>
      </c>
      <c r="C14" s="179"/>
      <c r="D14" s="180">
        <v>6.3500000000000001E-2</v>
      </c>
      <c r="E14" s="181">
        <v>6.3500000000000001E-2</v>
      </c>
      <c r="F14" s="181">
        <v>6.3500000000000001E-2</v>
      </c>
      <c r="G14" s="181">
        <v>6.3500000000000001E-2</v>
      </c>
      <c r="H14" s="181">
        <v>6.3500000000000001E-2</v>
      </c>
      <c r="I14" s="181">
        <v>6.3500000000000001E-2</v>
      </c>
      <c r="J14" s="181">
        <v>6.3500000000000001E-2</v>
      </c>
      <c r="K14" s="181">
        <v>6.3500000000000001E-2</v>
      </c>
      <c r="L14" s="181">
        <v>6.3500000000000001E-2</v>
      </c>
      <c r="M14" s="181">
        <v>6.3500000000000001E-2</v>
      </c>
      <c r="N14" s="181">
        <v>6.3500000000000001E-2</v>
      </c>
    </row>
    <row r="15" spans="2:14" ht="16.5" x14ac:dyDescent="0.3">
      <c r="B15" s="161" t="s">
        <v>120</v>
      </c>
      <c r="C15" s="179"/>
      <c r="D15" s="179">
        <v>502694862.521864</v>
      </c>
      <c r="E15" s="179">
        <v>269788424.85011971</v>
      </c>
      <c r="F15" s="179">
        <v>15307689.010015795</v>
      </c>
      <c r="G15" s="179">
        <v>162398527.24943328</v>
      </c>
      <c r="H15" s="179">
        <v>282029.63621158828</v>
      </c>
      <c r="I15" s="179">
        <v>26214968.083159555</v>
      </c>
      <c r="J15" s="179">
        <v>1568917.4620581917</v>
      </c>
      <c r="K15" s="179">
        <v>705766.87173979031</v>
      </c>
      <c r="L15" s="179">
        <v>25035965.218208678</v>
      </c>
      <c r="M15" s="179">
        <v>187306.36840157156</v>
      </c>
      <c r="N15" s="179">
        <v>1205267.7725158399</v>
      </c>
    </row>
    <row r="16" spans="2:14" ht="16.5" x14ac:dyDescent="0.3">
      <c r="B16" s="161" t="s">
        <v>121</v>
      </c>
      <c r="C16" s="179"/>
      <c r="D16" s="179">
        <v>51067362.284472391</v>
      </c>
      <c r="E16" s="179">
        <v>28603279.864102144</v>
      </c>
      <c r="F16" s="179">
        <v>982548.80812561209</v>
      </c>
      <c r="G16" s="179">
        <v>17941189.13760975</v>
      </c>
      <c r="H16" s="179">
        <v>9839.5440143955238</v>
      </c>
      <c r="I16" s="179">
        <v>2803615.2733486942</v>
      </c>
      <c r="J16" s="179">
        <v>276669.53685345658</v>
      </c>
      <c r="K16" s="179">
        <v>32104.087453602649</v>
      </c>
      <c r="L16" s="179">
        <v>235260.4789006068</v>
      </c>
      <c r="M16" s="179">
        <v>33056.660413875143</v>
      </c>
      <c r="N16" s="179">
        <v>149798.89365025418</v>
      </c>
    </row>
    <row r="17" spans="2:14" ht="16.5" x14ac:dyDescent="0.3">
      <c r="B17" s="161" t="s">
        <v>122</v>
      </c>
      <c r="C17" s="178"/>
      <c r="D17" s="179">
        <v>140122858.74267945</v>
      </c>
      <c r="E17" s="182">
        <v>80538238.950786814</v>
      </c>
      <c r="F17" s="182">
        <v>3773814.107620412</v>
      </c>
      <c r="G17" s="182">
        <v>49527343.864074916</v>
      </c>
      <c r="H17" s="182">
        <v>662825.93071837991</v>
      </c>
      <c r="I17" s="182">
        <v>185054.1581881392</v>
      </c>
      <c r="J17" s="182">
        <v>4591048.3416735856</v>
      </c>
      <c r="K17" s="182">
        <v>79301.738386099882</v>
      </c>
      <c r="L17" s="182">
        <v>382615.82561554346</v>
      </c>
      <c r="M17" s="182">
        <v>0</v>
      </c>
      <c r="N17" s="182">
        <v>382615.82561554346</v>
      </c>
    </row>
    <row r="18" spans="2:14" ht="16.5" x14ac:dyDescent="0.3">
      <c r="B18" s="161" t="s">
        <v>123</v>
      </c>
      <c r="C18" s="183"/>
      <c r="D18" s="184">
        <v>1259978836.8102276</v>
      </c>
      <c r="E18" s="184">
        <v>694925847.13035011</v>
      </c>
      <c r="F18" s="184">
        <v>32188040.181673404</v>
      </c>
      <c r="G18" s="184">
        <v>427610944.31860662</v>
      </c>
      <c r="H18" s="184">
        <v>1129380.1717237297</v>
      </c>
      <c r="I18" s="184">
        <v>60722232.982682914</v>
      </c>
      <c r="J18" s="184">
        <v>9439732.9288469851</v>
      </c>
      <c r="K18" s="184">
        <v>1534005.4698450339</v>
      </c>
      <c r="L18" s="184">
        <v>28499239.474833179</v>
      </c>
      <c r="M18" s="184">
        <v>579966.93390967778</v>
      </c>
      <c r="N18" s="184">
        <v>3349447.2177557745</v>
      </c>
    </row>
    <row r="19" spans="2:14" ht="16.5" x14ac:dyDescent="0.3">
      <c r="B19" s="161" t="s">
        <v>124</v>
      </c>
      <c r="C19" s="183"/>
      <c r="D19" s="161"/>
      <c r="E19" s="185">
        <v>0.55820418728332433</v>
      </c>
      <c r="F19" s="185">
        <v>2.1416926412041216E-2</v>
      </c>
      <c r="G19" s="185">
        <v>0.3493129590784303</v>
      </c>
      <c r="H19" s="185">
        <v>3.0857973572932427E-4</v>
      </c>
      <c r="I19" s="185">
        <v>5.5677341935696893E-2</v>
      </c>
      <c r="J19" s="185">
        <v>5.3049474066109992E-3</v>
      </c>
      <c r="K19" s="185">
        <v>1.2662792481562221E-3</v>
      </c>
      <c r="L19" s="185">
        <v>5.0263722850080643E-3</v>
      </c>
      <c r="M19" s="185">
        <v>6.3523736664216409E-4</v>
      </c>
      <c r="N19" s="185">
        <v>2.847169248360214E-3</v>
      </c>
    </row>
    <row r="20" spans="2:14" ht="16.5" x14ac:dyDescent="0.3">
      <c r="B20" s="161" t="s">
        <v>125</v>
      </c>
      <c r="C20" s="183"/>
      <c r="D20" s="161"/>
      <c r="E20" s="184">
        <v>46057336770</v>
      </c>
      <c r="F20" s="184">
        <v>1879492852</v>
      </c>
      <c r="G20" s="184">
        <v>137483669</v>
      </c>
      <c r="H20" s="184">
        <v>27825268</v>
      </c>
      <c r="I20" s="184">
        <v>39469464</v>
      </c>
      <c r="J20" s="184">
        <v>12808023.286929794</v>
      </c>
      <c r="K20" s="184">
        <v>43125273</v>
      </c>
      <c r="L20" s="184">
        <v>379980295</v>
      </c>
      <c r="M20" s="184">
        <v>1579356</v>
      </c>
      <c r="N20" s="184">
        <v>1821139</v>
      </c>
    </row>
    <row r="21" spans="2:14" ht="16.5" x14ac:dyDescent="0.3">
      <c r="B21" s="161" t="s">
        <v>126</v>
      </c>
      <c r="C21" s="183"/>
      <c r="D21" s="161"/>
      <c r="E21" s="186" t="s">
        <v>128</v>
      </c>
      <c r="F21" s="186" t="s">
        <v>128</v>
      </c>
      <c r="G21" s="186" t="s">
        <v>127</v>
      </c>
      <c r="H21" s="186" t="s">
        <v>128</v>
      </c>
      <c r="I21" s="186" t="s">
        <v>127</v>
      </c>
      <c r="J21" s="186" t="s">
        <v>127</v>
      </c>
      <c r="K21" s="186" t="s">
        <v>127</v>
      </c>
      <c r="L21" s="186" t="s">
        <v>128</v>
      </c>
      <c r="M21" s="186" t="s">
        <v>127</v>
      </c>
      <c r="N21" s="186" t="s">
        <v>127</v>
      </c>
    </row>
  </sheetData>
  <mergeCells count="2">
    <mergeCell ref="K2:N2"/>
    <mergeCell ref="B7:C7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AN-2</vt:lpstr>
      <vt:lpstr>AN-3</vt:lpstr>
      <vt:lpstr>AN-4</vt:lpstr>
      <vt:lpstr>AN-5</vt:lpstr>
      <vt:lpstr>AN-6</vt:lpstr>
      <vt:lpstr>'AN-2'!Print_Area</vt:lpstr>
      <vt:lpstr>'AN-3'!Print_Area</vt:lpstr>
      <vt:lpstr>'AN-4'!Print_Area</vt:lpstr>
      <vt:lpstr>'AN-6'!Print_Area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Narvaez</dc:creator>
  <cp:lastModifiedBy>Narvaez, Adrian</cp:lastModifiedBy>
  <dcterms:created xsi:type="dcterms:W3CDTF">2022-08-26T18:26:35Z</dcterms:created>
  <dcterms:modified xsi:type="dcterms:W3CDTF">2022-09-02T13:59:10Z</dcterms:modified>
</cp:coreProperties>
</file>